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ustomProperty1.bin" ContentType="application/vnd.openxmlformats-officedocument.spreadsheetml.customProperty"/>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DieseArbeitsmappe"/>
  <bookViews>
    <workbookView xWindow="0" yWindow="0" windowWidth="28800" windowHeight="13890"/>
  </bookViews>
  <sheets>
    <sheet name="Lieferschein" sheetId="32" r:id="rId1"/>
    <sheet name="ZR001_101a.MELD CHF" sheetId="38" r:id="rId2"/>
    <sheet name="ZR001_101c.MELD" sheetId="24" state="hidden" r:id="rId3"/>
    <sheet name="ZR001_101d.MELD" sheetId="25" state="hidden" r:id="rId4"/>
    <sheet name="ZR001_101e.MELD" sheetId="26" state="hidden" r:id="rId5"/>
    <sheet name="ZR001_101f.MELD" sheetId="27" state="hidden" r:id="rId6"/>
    <sheet name="ZR001_101g.MELD" sheetId="33" state="hidden" r:id="rId7"/>
    <sheet name="ZR001_101h.MELD" sheetId="34" state="hidden" r:id="rId8"/>
    <sheet name="ZR001_101i.MELD" sheetId="35" state="hidden" r:id="rId9"/>
    <sheet name="ZR001_101b.MELD ARS" sheetId="46" r:id="rId10"/>
    <sheet name="ZR001_101c.MELD AUD" sheetId="47" r:id="rId11"/>
    <sheet name="ZR001_101d.MELD BRL" sheetId="48" r:id="rId12"/>
    <sheet name="ZR001_101e.MELD CAD" sheetId="49" r:id="rId13"/>
    <sheet name="ZR001_101f.MELD CNY" sheetId="50" r:id="rId14"/>
    <sheet name="ZR001_101g.MELD EUR" sheetId="51" r:id="rId15"/>
    <sheet name="ZR001_101h.MELD GBP" sheetId="52" r:id="rId16"/>
    <sheet name="ZR001_101i.MELD HKD" sheetId="53" r:id="rId17"/>
    <sheet name="ZR001_101j.MELD IDR" sheetId="54" r:id="rId18"/>
    <sheet name="ZR001_101k.MELD INR" sheetId="55" r:id="rId19"/>
    <sheet name="ZR001_101l.MELD JPY" sheetId="56" r:id="rId20"/>
    <sheet name="ZR001_101m.MELD KRW" sheetId="57" r:id="rId21"/>
    <sheet name="ZR001_101n.MELD MXN" sheetId="58" r:id="rId22"/>
    <sheet name="ZR001_101o.MELD RUB" sheetId="59" r:id="rId23"/>
    <sheet name="ZR001_101p.MELD SAR" sheetId="60" r:id="rId24"/>
    <sheet name="ZR001_101q.MELD SEK" sheetId="61" r:id="rId25"/>
    <sheet name="ZR001_101r.MELD SGD" sheetId="62" r:id="rId26"/>
    <sheet name="ZR001_101s.MELD TRY" sheetId="63" r:id="rId27"/>
    <sheet name="ZR001_101t.MELD USD" sheetId="64" r:id="rId28"/>
    <sheet name="ZR001_101u.MELD ZAR" sheetId="65" r:id="rId29"/>
    <sheet name="ZR001_101v.MELD ETC" sheetId="66" r:id="rId30"/>
    <sheet name="ZR002_102.MELD" sheetId="39" r:id="rId31"/>
    <sheet name="ZR002A_102A.MELD" sheetId="40" r:id="rId32"/>
    <sheet name="ZR003_103.MELD" sheetId="10" r:id="rId33"/>
    <sheet name="ZR004_104.MELD" sheetId="31" r:id="rId34"/>
    <sheet name="ISOCODE" sheetId="12" r:id="rId35"/>
  </sheets>
  <definedNames>
    <definedName name="Codetable">ISOCODE!$B$32:$C$38</definedName>
    <definedName name="currency" localSheetId="9">ISOCODE!#REF!</definedName>
    <definedName name="currency" localSheetId="10">ISOCODE!#REF!</definedName>
    <definedName name="currency" localSheetId="11">ISOCODE!#REF!</definedName>
    <definedName name="currency" localSheetId="12">ISOCODE!#REF!</definedName>
    <definedName name="currency" localSheetId="13">ISOCODE!#REF!</definedName>
    <definedName name="currency" localSheetId="14">ISOCODE!#REF!</definedName>
    <definedName name="currency" localSheetId="15">ISOCODE!#REF!</definedName>
    <definedName name="currency" localSheetId="16">ISOCODE!#REF!</definedName>
    <definedName name="currency" localSheetId="17">ISOCODE!#REF!</definedName>
    <definedName name="currency" localSheetId="18">ISOCODE!#REF!</definedName>
    <definedName name="currency" localSheetId="19">ISOCODE!#REF!</definedName>
    <definedName name="currency" localSheetId="20">ISOCODE!#REF!</definedName>
    <definedName name="currency" localSheetId="21">ISOCODE!#REF!</definedName>
    <definedName name="currency" localSheetId="22">ISOCODE!#REF!</definedName>
    <definedName name="currency" localSheetId="23">ISOCODE!#REF!</definedName>
    <definedName name="currency" localSheetId="24">ISOCODE!#REF!</definedName>
    <definedName name="currency" localSheetId="25">ISOCODE!#REF!</definedName>
    <definedName name="currency" localSheetId="26">ISOCODE!#REF!</definedName>
    <definedName name="currency" localSheetId="27">ISOCODE!#REF!</definedName>
    <definedName name="currency" localSheetId="28">ISOCODE!#REF!</definedName>
    <definedName name="currency" localSheetId="29">ISOCODE!#REF!</definedName>
    <definedName name="currency">ISOCODE!#REF!</definedName>
    <definedName name="_xlnm.Print_Titles" localSheetId="34">ISOCODE!$1:$7</definedName>
    <definedName name="_xlnm.Print_Titles" localSheetId="2">ZR001_101c.MELD!$B:$C</definedName>
    <definedName name="_xlnm.Print_Titles" localSheetId="3">ZR001_101d.MELD!$B:$C</definedName>
    <definedName name="_xlnm.Print_Titles" localSheetId="4">ZR001_101e.MELD!$B:$C</definedName>
    <definedName name="_xlnm.Print_Titles" localSheetId="5">ZR001_101f.MELD!$B:$C</definedName>
    <definedName name="_xlnm.Print_Titles" localSheetId="6">ZR001_101g.MELD!$B:$C</definedName>
    <definedName name="_xlnm.Print_Titles" localSheetId="7">ZR001_101h.MELD!$B:$C</definedName>
    <definedName name="_xlnm.Print_Titles" localSheetId="8">ZR001_101i.MELD!$B:$C</definedName>
    <definedName name="ISOCODE" localSheetId="9">ISOCODE!#REF!</definedName>
    <definedName name="ISOCODE" localSheetId="10">ISOCODE!#REF!</definedName>
    <definedName name="ISOCODE" localSheetId="11">ISOCODE!#REF!</definedName>
    <definedName name="ISOCODE" localSheetId="12">ISOCODE!#REF!</definedName>
    <definedName name="ISOCODE" localSheetId="13">ISOCODE!#REF!</definedName>
    <definedName name="ISOCODE" localSheetId="14">ISOCODE!#REF!</definedName>
    <definedName name="ISOCODE" localSheetId="15">ISOCODE!#REF!</definedName>
    <definedName name="ISOCODE" localSheetId="16">ISOCODE!#REF!</definedName>
    <definedName name="ISOCODE" localSheetId="17">ISOCODE!#REF!</definedName>
    <definedName name="ISOCODE" localSheetId="18">ISOCODE!#REF!</definedName>
    <definedName name="ISOCODE" localSheetId="19">ISOCODE!#REF!</definedName>
    <definedName name="ISOCODE" localSheetId="20">ISOCODE!#REF!</definedName>
    <definedName name="ISOCODE" localSheetId="21">ISOCODE!#REF!</definedName>
    <definedName name="ISOCODE" localSheetId="22">ISOCODE!#REF!</definedName>
    <definedName name="ISOCODE" localSheetId="23">ISOCODE!#REF!</definedName>
    <definedName name="ISOCODE" localSheetId="24">ISOCODE!#REF!</definedName>
    <definedName name="ISOCODE" localSheetId="25">ISOCODE!#REF!</definedName>
    <definedName name="ISOCODE" localSheetId="26">ISOCODE!#REF!</definedName>
    <definedName name="ISOCODE" localSheetId="27">ISOCODE!#REF!</definedName>
    <definedName name="ISOCODE" localSheetId="28">ISOCODE!#REF!</definedName>
    <definedName name="ISOCODE" localSheetId="29">ISOCODE!#REF!</definedName>
    <definedName name="ISOCODE">ISOCODE!#REF!</definedName>
    <definedName name="test" localSheetId="11">ISOCODE!#REF!</definedName>
    <definedName name="test" localSheetId="12">ISOCODE!#REF!</definedName>
    <definedName name="test" localSheetId="13">ISOCODE!#REF!</definedName>
    <definedName name="test" localSheetId="14">ISOCODE!#REF!</definedName>
    <definedName name="test" localSheetId="15">ISOCODE!#REF!</definedName>
    <definedName name="test" localSheetId="16">ISOCODE!#REF!</definedName>
    <definedName name="test" localSheetId="17">ISOCODE!#REF!</definedName>
    <definedName name="test" localSheetId="18">ISOCODE!#REF!</definedName>
    <definedName name="test" localSheetId="19">ISOCODE!#REF!</definedName>
    <definedName name="test" localSheetId="20">ISOCODE!#REF!</definedName>
    <definedName name="test" localSheetId="21">ISOCODE!#REF!</definedName>
    <definedName name="test" localSheetId="22">ISOCODE!#REF!</definedName>
    <definedName name="test" localSheetId="23">ISOCODE!#REF!</definedName>
    <definedName name="test" localSheetId="24">ISOCODE!#REF!</definedName>
    <definedName name="test" localSheetId="25">ISOCODE!#REF!</definedName>
    <definedName name="test" localSheetId="26">ISOCODE!#REF!</definedName>
    <definedName name="test" localSheetId="27">ISOCODE!#REF!</definedName>
    <definedName name="test" localSheetId="28">ISOCODE!#REF!</definedName>
    <definedName name="test" localSheetId="29">ISOCODE!#REF!</definedName>
    <definedName name="test">ISOCODE!#REF!</definedName>
    <definedName name="_xlnm.Print_Area" localSheetId="34">ISOCODE!$A$1:$C$27</definedName>
    <definedName name="_xlnm.Print_Area" localSheetId="0">Lieferschein!$A$1:$H$53</definedName>
    <definedName name="_xlnm.Print_Area" localSheetId="2">ZR001_101c.MELD!$D$1:$AP$42</definedName>
    <definedName name="_xlnm.Print_Area" localSheetId="3">ZR001_101d.MELD!$D$1:$AP$42</definedName>
    <definedName name="_xlnm.Print_Area" localSheetId="4">ZR001_101e.MELD!$D$1:$AP$42</definedName>
    <definedName name="_xlnm.Print_Area" localSheetId="5">ZR001_101f.MELD!$D$1:$AP$42</definedName>
    <definedName name="_xlnm.Print_Area" localSheetId="6">ZR001_101g.MELD!$D$1:$AP$42</definedName>
    <definedName name="_xlnm.Print_Area" localSheetId="7">ZR001_101h.MELD!$D$1:$AP$42</definedName>
    <definedName name="_xlnm.Print_Area" localSheetId="8">ZR001_101i.MELD!$D$1:$AP$42</definedName>
    <definedName name="_xlnm.Print_Area" localSheetId="32">ZR003_103.MELD!$A$1:$H$29</definedName>
    <definedName name="_xlnm.Print_Area" localSheetId="33">ZR004_104.MELD!$A$1:$F$17</definedName>
  </definedNames>
  <calcPr calcId="162913"/>
</workbook>
</file>

<file path=xl/calcChain.xml><?xml version="1.0" encoding="utf-8"?>
<calcChain xmlns="http://schemas.openxmlformats.org/spreadsheetml/2006/main">
  <c r="E15" i="31" l="1"/>
  <c r="I27" i="10"/>
  <c r="I26" i="10"/>
  <c r="I23" i="10"/>
  <c r="I24" i="10"/>
  <c r="B29" i="31" l="1"/>
  <c r="B28" i="31"/>
  <c r="B26" i="31"/>
  <c r="B25" i="31"/>
  <c r="B24" i="31"/>
  <c r="B17" i="31"/>
  <c r="E14" i="31"/>
  <c r="E13" i="31"/>
  <c r="E12" i="31"/>
  <c r="E11" i="31"/>
  <c r="E10" i="31"/>
  <c r="E9" i="31"/>
  <c r="E8" i="31"/>
  <c r="E7" i="31"/>
  <c r="F3" i="31"/>
  <c r="F2" i="31"/>
  <c r="C2" i="31"/>
  <c r="B39" i="10"/>
  <c r="B38" i="10"/>
  <c r="B36" i="10"/>
  <c r="B35" i="10"/>
  <c r="B34" i="10"/>
  <c r="B29" i="10"/>
  <c r="I22" i="10"/>
  <c r="I21" i="10"/>
  <c r="I20" i="10"/>
  <c r="I19" i="10"/>
  <c r="I18" i="10"/>
  <c r="I17" i="10"/>
  <c r="I16" i="10"/>
  <c r="I15" i="10"/>
  <c r="I14" i="10"/>
  <c r="I13" i="10"/>
  <c r="I12" i="10"/>
  <c r="I11" i="10"/>
  <c r="G3" i="10"/>
  <c r="G2" i="10"/>
  <c r="D2" i="10"/>
  <c r="B57" i="35"/>
  <c r="B55" i="35"/>
  <c r="B54" i="35"/>
  <c r="B52" i="35"/>
  <c r="E51" i="35"/>
  <c r="B51" i="35"/>
  <c r="B50" i="35"/>
  <c r="AI46" i="35"/>
  <c r="AG46" i="35"/>
  <c r="AE46" i="35"/>
  <c r="AB46" i="35"/>
  <c r="Z46" i="35"/>
  <c r="X46" i="35"/>
  <c r="V46" i="35"/>
  <c r="T46" i="35"/>
  <c r="R46" i="35"/>
  <c r="O46" i="35"/>
  <c r="M46" i="35"/>
  <c r="K46" i="35"/>
  <c r="I46" i="35"/>
  <c r="G46" i="35"/>
  <c r="E46" i="35"/>
  <c r="D46" i="35"/>
  <c r="AI44" i="35"/>
  <c r="AG44" i="35"/>
  <c r="AE44" i="35"/>
  <c r="AB44" i="35"/>
  <c r="Z44" i="35"/>
  <c r="X44" i="35"/>
  <c r="V44" i="35"/>
  <c r="T44" i="35"/>
  <c r="R44" i="35"/>
  <c r="O44" i="35"/>
  <c r="M44" i="35"/>
  <c r="K44" i="35"/>
  <c r="I44" i="35"/>
  <c r="G44" i="35"/>
  <c r="AI43" i="35"/>
  <c r="AG43" i="35"/>
  <c r="AE43" i="35"/>
  <c r="AB43" i="35"/>
  <c r="Z43" i="35"/>
  <c r="X43" i="35"/>
  <c r="V43" i="35"/>
  <c r="T43" i="35"/>
  <c r="R43" i="35"/>
  <c r="O43" i="35"/>
  <c r="M43" i="35"/>
  <c r="K43" i="35"/>
  <c r="I43" i="35"/>
  <c r="G43" i="35"/>
  <c r="B39" i="35"/>
  <c r="B38" i="35"/>
  <c r="AH37" i="35"/>
  <c r="AF37" i="35"/>
  <c r="AD37" i="35"/>
  <c r="AA37" i="35"/>
  <c r="Y37" i="35"/>
  <c r="W37" i="35"/>
  <c r="U37" i="35"/>
  <c r="S37" i="35"/>
  <c r="Q37" i="35"/>
  <c r="N37" i="35"/>
  <c r="L37" i="35"/>
  <c r="J37" i="35"/>
  <c r="H37" i="35"/>
  <c r="F37" i="35"/>
  <c r="AI36" i="35"/>
  <c r="AH36" i="35"/>
  <c r="AG36" i="35"/>
  <c r="AF36" i="35"/>
  <c r="AE36" i="35"/>
  <c r="AD36" i="35"/>
  <c r="AB36" i="35"/>
  <c r="AA36" i="35"/>
  <c r="Z36" i="35"/>
  <c r="Y36" i="35"/>
  <c r="X36" i="35"/>
  <c r="W36" i="35"/>
  <c r="V36" i="35"/>
  <c r="U36" i="35"/>
  <c r="T36" i="35"/>
  <c r="S36" i="35"/>
  <c r="R36" i="35"/>
  <c r="Q36" i="35"/>
  <c r="O36" i="35"/>
  <c r="N36" i="35"/>
  <c r="M36" i="35"/>
  <c r="L36" i="35"/>
  <c r="K36" i="35"/>
  <c r="J36" i="35"/>
  <c r="I36" i="35"/>
  <c r="H36" i="35"/>
  <c r="G36" i="35"/>
  <c r="F36" i="35"/>
  <c r="E36" i="35"/>
  <c r="D36" i="35"/>
  <c r="B36" i="35"/>
  <c r="AI14" i="35"/>
  <c r="AG14" i="35"/>
  <c r="AE14" i="35"/>
  <c r="AB14" i="35"/>
  <c r="Z14" i="35"/>
  <c r="X14" i="35"/>
  <c r="V14" i="35"/>
  <c r="T14" i="35"/>
  <c r="R14" i="35"/>
  <c r="O14" i="35"/>
  <c r="M14" i="35"/>
  <c r="K14" i="35"/>
  <c r="I14" i="35"/>
  <c r="G14" i="35"/>
  <c r="AG10" i="35"/>
  <c r="AP4" i="35"/>
  <c r="AL4" i="35"/>
  <c r="AF4" i="35"/>
  <c r="AB4" i="35"/>
  <c r="Y4" i="35"/>
  <c r="S4" i="35"/>
  <c r="O4" i="35"/>
  <c r="E4" i="35"/>
  <c r="AP3" i="35"/>
  <c r="AB3" i="35"/>
  <c r="O3" i="35"/>
  <c r="AP2" i="35"/>
  <c r="AD2" i="35"/>
  <c r="AB2" i="35"/>
  <c r="Q2" i="35"/>
  <c r="O2" i="35"/>
  <c r="D2" i="35"/>
  <c r="AP1" i="35"/>
  <c r="AB1" i="35"/>
  <c r="B57" i="34"/>
  <c r="B55" i="34"/>
  <c r="B54" i="34"/>
  <c r="B52" i="34"/>
  <c r="E51" i="34"/>
  <c r="B51" i="34"/>
  <c r="B50" i="34"/>
  <c r="AI46" i="34"/>
  <c r="AG46" i="34"/>
  <c r="AE46" i="34"/>
  <c r="AB46" i="34"/>
  <c r="Z46" i="34"/>
  <c r="X46" i="34"/>
  <c r="V46" i="34"/>
  <c r="T46" i="34"/>
  <c r="R46" i="34"/>
  <c r="O46" i="34"/>
  <c r="M46" i="34"/>
  <c r="K46" i="34"/>
  <c r="I46" i="34"/>
  <c r="G46" i="34"/>
  <c r="E46" i="34"/>
  <c r="D46" i="34"/>
  <c r="AI44" i="34"/>
  <c r="AG44" i="34"/>
  <c r="AE44" i="34"/>
  <c r="AB44" i="34"/>
  <c r="Z44" i="34"/>
  <c r="X44" i="34"/>
  <c r="V44" i="34"/>
  <c r="T44" i="34"/>
  <c r="R44" i="34"/>
  <c r="O44" i="34"/>
  <c r="M44" i="34"/>
  <c r="K44" i="34"/>
  <c r="I44" i="34"/>
  <c r="G44" i="34"/>
  <c r="AI43" i="34"/>
  <c r="AG43" i="34"/>
  <c r="AE43" i="34"/>
  <c r="AB43" i="34"/>
  <c r="Z43" i="34"/>
  <c r="X43" i="34"/>
  <c r="V43" i="34"/>
  <c r="T43" i="34"/>
  <c r="R43" i="34"/>
  <c r="O43" i="34"/>
  <c r="M43" i="34"/>
  <c r="K43" i="34"/>
  <c r="I43" i="34"/>
  <c r="G43" i="34"/>
  <c r="B39" i="34"/>
  <c r="B38" i="34"/>
  <c r="AH37" i="34"/>
  <c r="AF37" i="34"/>
  <c r="AD37" i="34"/>
  <c r="AA37" i="34"/>
  <c r="Y37" i="34"/>
  <c r="W37" i="34"/>
  <c r="U37" i="34"/>
  <c r="S37" i="34"/>
  <c r="Q37" i="34"/>
  <c r="N37" i="34"/>
  <c r="L37" i="34"/>
  <c r="J37" i="34"/>
  <c r="H37" i="34"/>
  <c r="F37" i="34"/>
  <c r="AI36" i="34"/>
  <c r="AH36" i="34"/>
  <c r="AG36" i="34"/>
  <c r="AF36" i="34"/>
  <c r="AE36" i="34"/>
  <c r="AD36" i="34"/>
  <c r="AB36" i="34"/>
  <c r="AA36" i="34"/>
  <c r="Z36" i="34"/>
  <c r="Y36" i="34"/>
  <c r="X36" i="34"/>
  <c r="W36" i="34"/>
  <c r="V36" i="34"/>
  <c r="U36" i="34"/>
  <c r="T36" i="34"/>
  <c r="S36" i="34"/>
  <c r="R36" i="34"/>
  <c r="Q36" i="34"/>
  <c r="O36" i="34"/>
  <c r="N36" i="34"/>
  <c r="M36" i="34"/>
  <c r="L36" i="34"/>
  <c r="K36" i="34"/>
  <c r="J36" i="34"/>
  <c r="I36" i="34"/>
  <c r="H36" i="34"/>
  <c r="G36" i="34"/>
  <c r="F36" i="34"/>
  <c r="E36" i="34"/>
  <c r="D36" i="34"/>
  <c r="B36" i="34"/>
  <c r="AI14" i="34"/>
  <c r="AG14" i="34"/>
  <c r="AE14" i="34"/>
  <c r="AB14" i="34"/>
  <c r="Z14" i="34"/>
  <c r="X14" i="34"/>
  <c r="V14" i="34"/>
  <c r="T14" i="34"/>
  <c r="R14" i="34"/>
  <c r="O14" i="34"/>
  <c r="M14" i="34"/>
  <c r="K14" i="34"/>
  <c r="I14" i="34"/>
  <c r="G14" i="34"/>
  <c r="AG10" i="34"/>
  <c r="AP4" i="34"/>
  <c r="AL4" i="34"/>
  <c r="AF4" i="34"/>
  <c r="AB4" i="34"/>
  <c r="Y4" i="34"/>
  <c r="S4" i="34"/>
  <c r="O4" i="34"/>
  <c r="E4" i="34"/>
  <c r="AP3" i="34"/>
  <c r="AB3" i="34"/>
  <c r="O3" i="34"/>
  <c r="AP2" i="34"/>
  <c r="AD2" i="34"/>
  <c r="AB2" i="34"/>
  <c r="Q2" i="34"/>
  <c r="O2" i="34"/>
  <c r="D2" i="34"/>
  <c r="AP1" i="34"/>
  <c r="AB1" i="34"/>
  <c r="B57" i="33"/>
  <c r="B55" i="33"/>
  <c r="B54" i="33"/>
  <c r="B52" i="33"/>
  <c r="E51" i="33"/>
  <c r="B51" i="33"/>
  <c r="B50" i="33"/>
  <c r="AI46" i="33"/>
  <c r="AG46" i="33"/>
  <c r="AE46" i="33"/>
  <c r="AB46" i="33"/>
  <c r="Z46" i="33"/>
  <c r="X46" i="33"/>
  <c r="V46" i="33"/>
  <c r="T46" i="33"/>
  <c r="R46" i="33"/>
  <c r="O46" i="33"/>
  <c r="M46" i="33"/>
  <c r="K46" i="33"/>
  <c r="I46" i="33"/>
  <c r="G46" i="33"/>
  <c r="E46" i="33"/>
  <c r="D46" i="33"/>
  <c r="AI44" i="33"/>
  <c r="AG44" i="33"/>
  <c r="AE44" i="33"/>
  <c r="AB44" i="33"/>
  <c r="Z44" i="33"/>
  <c r="X44" i="33"/>
  <c r="V44" i="33"/>
  <c r="T44" i="33"/>
  <c r="R44" i="33"/>
  <c r="O44" i="33"/>
  <c r="M44" i="33"/>
  <c r="K44" i="33"/>
  <c r="I44" i="33"/>
  <c r="G44" i="33"/>
  <c r="AI43" i="33"/>
  <c r="AG43" i="33"/>
  <c r="AE43" i="33"/>
  <c r="AB43" i="33"/>
  <c r="Z43" i="33"/>
  <c r="X43" i="33"/>
  <c r="V43" i="33"/>
  <c r="T43" i="33"/>
  <c r="R43" i="33"/>
  <c r="O43" i="33"/>
  <c r="M43" i="33"/>
  <c r="K43" i="33"/>
  <c r="I43" i="33"/>
  <c r="G43" i="33"/>
  <c r="B39" i="33"/>
  <c r="B38" i="33"/>
  <c r="AH37" i="33"/>
  <c r="AF37" i="33"/>
  <c r="AD37" i="33"/>
  <c r="AA37" i="33"/>
  <c r="Y37" i="33"/>
  <c r="W37" i="33"/>
  <c r="U37" i="33"/>
  <c r="S37" i="33"/>
  <c r="Q37" i="33"/>
  <c r="N37" i="33"/>
  <c r="L37" i="33"/>
  <c r="J37" i="33"/>
  <c r="H37" i="33"/>
  <c r="F37" i="33"/>
  <c r="AI36" i="33"/>
  <c r="AH36" i="33"/>
  <c r="AG36" i="33"/>
  <c r="AF36" i="33"/>
  <c r="AE36" i="33"/>
  <c r="AD36" i="33"/>
  <c r="AB36" i="33"/>
  <c r="AA36" i="33"/>
  <c r="Z36" i="33"/>
  <c r="Y36" i="33"/>
  <c r="X36" i="33"/>
  <c r="W36" i="33"/>
  <c r="V36" i="33"/>
  <c r="U36" i="33"/>
  <c r="T36" i="33"/>
  <c r="S36" i="33"/>
  <c r="R36" i="33"/>
  <c r="Q36" i="33"/>
  <c r="O36" i="33"/>
  <c r="N36" i="33"/>
  <c r="M36" i="33"/>
  <c r="L36" i="33"/>
  <c r="K36" i="33"/>
  <c r="J36" i="33"/>
  <c r="I36" i="33"/>
  <c r="H36" i="33"/>
  <c r="G36" i="33"/>
  <c r="F36" i="33"/>
  <c r="E36" i="33"/>
  <c r="D36" i="33"/>
  <c r="B36" i="33"/>
  <c r="AI14" i="33"/>
  <c r="AG14" i="33"/>
  <c r="AE14" i="33"/>
  <c r="AB14" i="33"/>
  <c r="Z14" i="33"/>
  <c r="X14" i="33"/>
  <c r="V14" i="33"/>
  <c r="T14" i="33"/>
  <c r="R14" i="33"/>
  <c r="O14" i="33"/>
  <c r="M14" i="33"/>
  <c r="K14" i="33"/>
  <c r="I14" i="33"/>
  <c r="G14" i="33"/>
  <c r="AG10" i="33"/>
  <c r="AP4" i="33"/>
  <c r="AL4" i="33"/>
  <c r="AF4" i="33"/>
  <c r="AB4" i="33"/>
  <c r="Y4" i="33"/>
  <c r="S4" i="33"/>
  <c r="O4" i="33"/>
  <c r="E4" i="33"/>
  <c r="AP3" i="33"/>
  <c r="AB3" i="33"/>
  <c r="O3" i="33"/>
  <c r="AP2" i="33"/>
  <c r="AD2" i="33"/>
  <c r="AB2" i="33"/>
  <c r="Q2" i="33"/>
  <c r="O2" i="33"/>
  <c r="D2" i="33"/>
  <c r="AP1" i="33"/>
  <c r="AB1" i="33"/>
  <c r="B57" i="27"/>
  <c r="B55" i="27"/>
  <c r="B54" i="27"/>
  <c r="B52" i="27"/>
  <c r="E51" i="27"/>
  <c r="B51" i="27"/>
  <c r="B50" i="27"/>
  <c r="AI46" i="27"/>
  <c r="AG46" i="27"/>
  <c r="AE46" i="27"/>
  <c r="AB46" i="27"/>
  <c r="Z46" i="27"/>
  <c r="X46" i="27"/>
  <c r="V46" i="27"/>
  <c r="T46" i="27"/>
  <c r="R46" i="27"/>
  <c r="O46" i="27"/>
  <c r="M46" i="27"/>
  <c r="K46" i="27"/>
  <c r="I46" i="27"/>
  <c r="G46" i="27"/>
  <c r="E46" i="27"/>
  <c r="D46" i="27"/>
  <c r="AI44" i="27"/>
  <c r="AG44" i="27"/>
  <c r="AE44" i="27"/>
  <c r="AB44" i="27"/>
  <c r="Z44" i="27"/>
  <c r="X44" i="27"/>
  <c r="V44" i="27"/>
  <c r="T44" i="27"/>
  <c r="R44" i="27"/>
  <c r="O44" i="27"/>
  <c r="M44" i="27"/>
  <c r="K44" i="27"/>
  <c r="I44" i="27"/>
  <c r="G44" i="27"/>
  <c r="AI43" i="27"/>
  <c r="AG43" i="27"/>
  <c r="AE43" i="27"/>
  <c r="AB43" i="27"/>
  <c r="Z43" i="27"/>
  <c r="X43" i="27"/>
  <c r="V43" i="27"/>
  <c r="T43" i="27"/>
  <c r="R43" i="27"/>
  <c r="O43" i="27"/>
  <c r="M43" i="27"/>
  <c r="K43" i="27"/>
  <c r="I43" i="27"/>
  <c r="G43" i="27"/>
  <c r="B39" i="27"/>
  <c r="B38" i="27"/>
  <c r="AH37" i="27"/>
  <c r="AF37" i="27"/>
  <c r="AD37" i="27"/>
  <c r="AA37" i="27"/>
  <c r="Y37" i="27"/>
  <c r="W37" i="27"/>
  <c r="U37" i="27"/>
  <c r="S37" i="27"/>
  <c r="Q37" i="27"/>
  <c r="N37" i="27"/>
  <c r="L37" i="27"/>
  <c r="J37" i="27"/>
  <c r="H37" i="27"/>
  <c r="F37" i="27"/>
  <c r="AI36" i="27"/>
  <c r="AH36" i="27"/>
  <c r="AG36" i="27"/>
  <c r="AF36" i="27"/>
  <c r="AE36" i="27"/>
  <c r="AD36" i="27"/>
  <c r="AB36" i="27"/>
  <c r="AA36" i="27"/>
  <c r="Z36" i="27"/>
  <c r="Y36" i="27"/>
  <c r="X36" i="27"/>
  <c r="W36" i="27"/>
  <c r="V36" i="27"/>
  <c r="U36" i="27"/>
  <c r="T36" i="27"/>
  <c r="S36" i="27"/>
  <c r="R36" i="27"/>
  <c r="Q36" i="27"/>
  <c r="O36" i="27"/>
  <c r="N36" i="27"/>
  <c r="M36" i="27"/>
  <c r="L36" i="27"/>
  <c r="K36" i="27"/>
  <c r="J36" i="27"/>
  <c r="I36" i="27"/>
  <c r="H36" i="27"/>
  <c r="G36" i="27"/>
  <c r="F36" i="27"/>
  <c r="E36" i="27"/>
  <c r="D36" i="27"/>
  <c r="B36" i="27"/>
  <c r="AI14" i="27"/>
  <c r="AG14" i="27"/>
  <c r="AE14" i="27"/>
  <c r="AB14" i="27"/>
  <c r="Z14" i="27"/>
  <c r="X14" i="27"/>
  <c r="V14" i="27"/>
  <c r="T14" i="27"/>
  <c r="R14" i="27"/>
  <c r="O14" i="27"/>
  <c r="M14" i="27"/>
  <c r="K14" i="27"/>
  <c r="I14" i="27"/>
  <c r="G14" i="27"/>
  <c r="AG10" i="27"/>
  <c r="AP4" i="27"/>
  <c r="AL4" i="27"/>
  <c r="AF4" i="27"/>
  <c r="AB4" i="27"/>
  <c r="Y4" i="27"/>
  <c r="S4" i="27"/>
  <c r="O4" i="27"/>
  <c r="E4" i="27"/>
  <c r="AP3" i="27"/>
  <c r="AB3" i="27"/>
  <c r="O3" i="27"/>
  <c r="AP2" i="27"/>
  <c r="AD2" i="27"/>
  <c r="AB2" i="27"/>
  <c r="Q2" i="27"/>
  <c r="O2" i="27"/>
  <c r="D2" i="27"/>
  <c r="AP1" i="27"/>
  <c r="AB1" i="27"/>
  <c r="B57" i="26"/>
  <c r="B55" i="26"/>
  <c r="B54" i="26"/>
  <c r="B52" i="26"/>
  <c r="E51" i="26"/>
  <c r="B51" i="26"/>
  <c r="B50" i="26"/>
  <c r="AI46" i="26"/>
  <c r="AG46" i="26"/>
  <c r="AE46" i="26"/>
  <c r="AB46" i="26"/>
  <c r="Z46" i="26"/>
  <c r="X46" i="26"/>
  <c r="V46" i="26"/>
  <c r="T46" i="26"/>
  <c r="R46" i="26"/>
  <c r="O46" i="26"/>
  <c r="M46" i="26"/>
  <c r="K46" i="26"/>
  <c r="I46" i="26"/>
  <c r="G46" i="26"/>
  <c r="E46" i="26"/>
  <c r="D46" i="26"/>
  <c r="AI44" i="26"/>
  <c r="AG44" i="26"/>
  <c r="AE44" i="26"/>
  <c r="AB44" i="26"/>
  <c r="Z44" i="26"/>
  <c r="X44" i="26"/>
  <c r="V44" i="26"/>
  <c r="T44" i="26"/>
  <c r="R44" i="26"/>
  <c r="O44" i="26"/>
  <c r="M44" i="26"/>
  <c r="K44" i="26"/>
  <c r="I44" i="26"/>
  <c r="G44" i="26"/>
  <c r="AI43" i="26"/>
  <c r="AG43" i="26"/>
  <c r="AE43" i="26"/>
  <c r="AB43" i="26"/>
  <c r="Z43" i="26"/>
  <c r="X43" i="26"/>
  <c r="V43" i="26"/>
  <c r="T43" i="26"/>
  <c r="R43" i="26"/>
  <c r="O43" i="26"/>
  <c r="M43" i="26"/>
  <c r="K43" i="26"/>
  <c r="I43" i="26"/>
  <c r="G43" i="26"/>
  <c r="B39" i="26"/>
  <c r="B38" i="26"/>
  <c r="AH37" i="26"/>
  <c r="AF37" i="26"/>
  <c r="AD37" i="26"/>
  <c r="AA37" i="26"/>
  <c r="Y37" i="26"/>
  <c r="W37" i="26"/>
  <c r="U37" i="26"/>
  <c r="S37" i="26"/>
  <c r="Q37" i="26"/>
  <c r="N37" i="26"/>
  <c r="L37" i="26"/>
  <c r="J37" i="26"/>
  <c r="H37" i="26"/>
  <c r="F37" i="26"/>
  <c r="AI36" i="26"/>
  <c r="AH36" i="26"/>
  <c r="AG36" i="26"/>
  <c r="AF36" i="26"/>
  <c r="AE36" i="26"/>
  <c r="AD36" i="26"/>
  <c r="AB36" i="26"/>
  <c r="AA36" i="26"/>
  <c r="Z36" i="26"/>
  <c r="Y36" i="26"/>
  <c r="X36" i="26"/>
  <c r="W36" i="26"/>
  <c r="V36" i="26"/>
  <c r="U36" i="26"/>
  <c r="T36" i="26"/>
  <c r="S36" i="26"/>
  <c r="R36" i="26"/>
  <c r="Q36" i="26"/>
  <c r="O36" i="26"/>
  <c r="N36" i="26"/>
  <c r="M36" i="26"/>
  <c r="L36" i="26"/>
  <c r="K36" i="26"/>
  <c r="J36" i="26"/>
  <c r="I36" i="26"/>
  <c r="H36" i="26"/>
  <c r="G36" i="26"/>
  <c r="F36" i="26"/>
  <c r="E36" i="26"/>
  <c r="D36" i="26"/>
  <c r="B36" i="26"/>
  <c r="AI14" i="26"/>
  <c r="AG14" i="26"/>
  <c r="AE14" i="26"/>
  <c r="AB14" i="26"/>
  <c r="Z14" i="26"/>
  <c r="X14" i="26"/>
  <c r="V14" i="26"/>
  <c r="T14" i="26"/>
  <c r="R14" i="26"/>
  <c r="O14" i="26"/>
  <c r="M14" i="26"/>
  <c r="K14" i="26"/>
  <c r="I14" i="26"/>
  <c r="G14" i="26"/>
  <c r="AG10" i="26"/>
  <c r="AP4" i="26"/>
  <c r="AL4" i="26"/>
  <c r="AF4" i="26"/>
  <c r="AB4" i="26"/>
  <c r="Y4" i="26"/>
  <c r="S4" i="26"/>
  <c r="O4" i="26"/>
  <c r="E4" i="26"/>
  <c r="AP3" i="26"/>
  <c r="AB3" i="26"/>
  <c r="O3" i="26"/>
  <c r="AP2" i="26"/>
  <c r="AD2" i="26"/>
  <c r="AB2" i="26"/>
  <c r="Q2" i="26"/>
  <c r="O2" i="26"/>
  <c r="D2" i="26"/>
  <c r="AP1" i="26"/>
  <c r="AB1" i="26"/>
  <c r="B57" i="25"/>
  <c r="B55" i="25"/>
  <c r="B54" i="25"/>
  <c r="B52" i="25"/>
  <c r="E51" i="25"/>
  <c r="B51" i="25"/>
  <c r="B50" i="25"/>
  <c r="AI46" i="25"/>
  <c r="AG46" i="25"/>
  <c r="AE46" i="25"/>
  <c r="AB46" i="25"/>
  <c r="Z46" i="25"/>
  <c r="X46" i="25"/>
  <c r="V46" i="25"/>
  <c r="T46" i="25"/>
  <c r="R46" i="25"/>
  <c r="O46" i="25"/>
  <c r="M46" i="25"/>
  <c r="K46" i="25"/>
  <c r="I46" i="25"/>
  <c r="G46" i="25"/>
  <c r="E46" i="25"/>
  <c r="D46" i="25"/>
  <c r="AI44" i="25"/>
  <c r="AG44" i="25"/>
  <c r="AE44" i="25"/>
  <c r="AB44" i="25"/>
  <c r="Z44" i="25"/>
  <c r="X44" i="25"/>
  <c r="V44" i="25"/>
  <c r="T44" i="25"/>
  <c r="R44" i="25"/>
  <c r="O44" i="25"/>
  <c r="M44" i="25"/>
  <c r="K44" i="25"/>
  <c r="I44" i="25"/>
  <c r="G44" i="25"/>
  <c r="AI43" i="25"/>
  <c r="AG43" i="25"/>
  <c r="AE43" i="25"/>
  <c r="AB43" i="25"/>
  <c r="Z43" i="25"/>
  <c r="X43" i="25"/>
  <c r="V43" i="25"/>
  <c r="T43" i="25"/>
  <c r="R43" i="25"/>
  <c r="O43" i="25"/>
  <c r="M43" i="25"/>
  <c r="K43" i="25"/>
  <c r="I43" i="25"/>
  <c r="G43" i="25"/>
  <c r="B39" i="25"/>
  <c r="B38" i="25"/>
  <c r="AH37" i="25"/>
  <c r="AF37" i="25"/>
  <c r="AD37" i="25"/>
  <c r="AA37" i="25"/>
  <c r="Y37" i="25"/>
  <c r="W37" i="25"/>
  <c r="U37" i="25"/>
  <c r="S37" i="25"/>
  <c r="Q37" i="25"/>
  <c r="N37" i="25"/>
  <c r="L37" i="25"/>
  <c r="J37" i="25"/>
  <c r="H37" i="25"/>
  <c r="F37" i="25"/>
  <c r="AI36" i="25"/>
  <c r="AH36" i="25"/>
  <c r="AG36" i="25"/>
  <c r="AF36" i="25"/>
  <c r="AE36" i="25"/>
  <c r="AD36" i="25"/>
  <c r="AB36" i="25"/>
  <c r="AA36" i="25"/>
  <c r="Z36" i="25"/>
  <c r="Y36" i="25"/>
  <c r="X36" i="25"/>
  <c r="W36" i="25"/>
  <c r="V36" i="25"/>
  <c r="U36" i="25"/>
  <c r="T36" i="25"/>
  <c r="S36" i="25"/>
  <c r="R36" i="25"/>
  <c r="Q36" i="25"/>
  <c r="O36" i="25"/>
  <c r="N36" i="25"/>
  <c r="M36" i="25"/>
  <c r="L36" i="25"/>
  <c r="K36" i="25"/>
  <c r="J36" i="25"/>
  <c r="I36" i="25"/>
  <c r="H36" i="25"/>
  <c r="G36" i="25"/>
  <c r="F36" i="25"/>
  <c r="E36" i="25"/>
  <c r="D36" i="25"/>
  <c r="B36" i="25"/>
  <c r="AI14" i="25"/>
  <c r="AG14" i="25"/>
  <c r="AE14" i="25"/>
  <c r="AB14" i="25"/>
  <c r="Z14" i="25"/>
  <c r="X14" i="25"/>
  <c r="V14" i="25"/>
  <c r="T14" i="25"/>
  <c r="R14" i="25"/>
  <c r="O14" i="25"/>
  <c r="M14" i="25"/>
  <c r="K14" i="25"/>
  <c r="I14" i="25"/>
  <c r="G14" i="25"/>
  <c r="AG10" i="25"/>
  <c r="AP4" i="25"/>
  <c r="AL4" i="25"/>
  <c r="AF4" i="25"/>
  <c r="AB4" i="25"/>
  <c r="Y4" i="25"/>
  <c r="S4" i="25"/>
  <c r="O4" i="25"/>
  <c r="E4" i="25"/>
  <c r="AP3" i="25"/>
  <c r="AB3" i="25"/>
  <c r="O3" i="25"/>
  <c r="AP2" i="25"/>
  <c r="AD2" i="25"/>
  <c r="AB2" i="25"/>
  <c r="Q2" i="25"/>
  <c r="O2" i="25"/>
  <c r="D2" i="25"/>
  <c r="AP1" i="25"/>
  <c r="AB1" i="25"/>
  <c r="B57" i="24"/>
  <c r="B55" i="24"/>
  <c r="B54" i="24"/>
  <c r="B52" i="24"/>
  <c r="E51" i="24"/>
  <c r="B51" i="24"/>
  <c r="B50" i="24"/>
  <c r="AI46" i="24"/>
  <c r="AG46" i="24"/>
  <c r="AE46" i="24"/>
  <c r="AB46" i="24"/>
  <c r="Z46" i="24"/>
  <c r="X46" i="24"/>
  <c r="V46" i="24"/>
  <c r="T46" i="24"/>
  <c r="R46" i="24"/>
  <c r="O46" i="24"/>
  <c r="M46" i="24"/>
  <c r="K46" i="24"/>
  <c r="I46" i="24"/>
  <c r="G46" i="24"/>
  <c r="E46" i="24"/>
  <c r="D46" i="24"/>
  <c r="AI44" i="24"/>
  <c r="AG44" i="24"/>
  <c r="AE44" i="24"/>
  <c r="AB44" i="24"/>
  <c r="Z44" i="24"/>
  <c r="X44" i="24"/>
  <c r="V44" i="24"/>
  <c r="T44" i="24"/>
  <c r="R44" i="24"/>
  <c r="O44" i="24"/>
  <c r="M44" i="24"/>
  <c r="K44" i="24"/>
  <c r="I44" i="24"/>
  <c r="G44" i="24"/>
  <c r="AI43" i="24"/>
  <c r="AG43" i="24"/>
  <c r="AE43" i="24"/>
  <c r="AB43" i="24"/>
  <c r="Z43" i="24"/>
  <c r="X43" i="24"/>
  <c r="V43" i="24"/>
  <c r="T43" i="24"/>
  <c r="R43" i="24"/>
  <c r="O43" i="24"/>
  <c r="M43" i="24"/>
  <c r="K43" i="24"/>
  <c r="I43" i="24"/>
  <c r="G43" i="24"/>
  <c r="B39" i="24"/>
  <c r="B38" i="24"/>
  <c r="AH37" i="24"/>
  <c r="AF37" i="24"/>
  <c r="AD37" i="24"/>
  <c r="AA37" i="24"/>
  <c r="Y37" i="24"/>
  <c r="W37" i="24"/>
  <c r="U37" i="24"/>
  <c r="S37" i="24"/>
  <c r="Q37" i="24"/>
  <c r="N37" i="24"/>
  <c r="L37" i="24"/>
  <c r="J37" i="24"/>
  <c r="H37" i="24"/>
  <c r="F37" i="24"/>
  <c r="AI36" i="24"/>
  <c r="AH36" i="24"/>
  <c r="AG36" i="24"/>
  <c r="AF36" i="24"/>
  <c r="AE36" i="24"/>
  <c r="AD36" i="24"/>
  <c r="AB36" i="24"/>
  <c r="AA36" i="24"/>
  <c r="Z36" i="24"/>
  <c r="Y36" i="24"/>
  <c r="X36" i="24"/>
  <c r="W36" i="24"/>
  <c r="V36" i="24"/>
  <c r="U36" i="24"/>
  <c r="T36" i="24"/>
  <c r="S36" i="24"/>
  <c r="R36" i="24"/>
  <c r="Q36" i="24"/>
  <c r="O36" i="24"/>
  <c r="N36" i="24"/>
  <c r="M36" i="24"/>
  <c r="L36" i="24"/>
  <c r="K36" i="24"/>
  <c r="J36" i="24"/>
  <c r="I36" i="24"/>
  <c r="H36" i="24"/>
  <c r="G36" i="24"/>
  <c r="F36" i="24"/>
  <c r="E36" i="24"/>
  <c r="D36" i="24"/>
  <c r="B36" i="24"/>
  <c r="AI14" i="24"/>
  <c r="AG14" i="24"/>
  <c r="AE14" i="24"/>
  <c r="AB14" i="24"/>
  <c r="Z14" i="24"/>
  <c r="X14" i="24"/>
  <c r="V14" i="24"/>
  <c r="T14" i="24"/>
  <c r="R14" i="24"/>
  <c r="O14" i="24"/>
  <c r="M14" i="24"/>
  <c r="K14" i="24"/>
  <c r="I14" i="24"/>
  <c r="G14" i="24"/>
  <c r="AG10" i="24"/>
  <c r="AP4" i="24"/>
  <c r="AL4" i="24"/>
  <c r="AF4" i="24"/>
  <c r="AB4" i="24"/>
  <c r="Y4" i="24"/>
  <c r="S4" i="24"/>
  <c r="O4" i="24"/>
  <c r="E4" i="24"/>
  <c r="AP3" i="24"/>
  <c r="AB3" i="24"/>
  <c r="O3" i="24"/>
  <c r="AP2" i="24"/>
  <c r="AD2" i="24"/>
  <c r="AB2" i="24"/>
  <c r="Q2" i="24"/>
  <c r="O2" i="24"/>
  <c r="D2" i="24"/>
  <c r="AP1" i="24"/>
  <c r="AB1" i="24"/>
  <c r="H48" i="32"/>
  <c r="H46" i="32"/>
  <c r="H45" i="32"/>
  <c r="H44" i="32"/>
</calcChain>
</file>

<file path=xl/comments1.xml><?xml version="1.0" encoding="utf-8"?>
<comments xmlns="http://schemas.openxmlformats.org/spreadsheetml/2006/main">
  <authors>
    <author>Auteur</author>
  </authors>
  <commentList>
    <comment ref="C50" authorId="0" shapeId="0">
      <text>
        <r>
          <rPr>
            <b/>
            <sz val="7"/>
            <color indexed="81"/>
            <rFont val="Tahoma"/>
            <family val="2"/>
          </rPr>
          <t>Auteur:</t>
        </r>
        <r>
          <rPr>
            <sz val="7"/>
            <color indexed="81"/>
            <rFont val="Tahoma"/>
            <family val="2"/>
          </rPr>
          <t xml:space="preserve">
Parameteridentifikation</t>
        </r>
      </text>
    </comment>
    <comment ref="D50" authorId="0" shapeId="0">
      <text>
        <r>
          <rPr>
            <b/>
            <sz val="7"/>
            <color indexed="81"/>
            <rFont val="Tahoma"/>
            <family val="2"/>
          </rPr>
          <t>Auteur:</t>
        </r>
        <r>
          <rPr>
            <sz val="7"/>
            <color indexed="81"/>
            <rFont val="Tahoma"/>
            <family val="2"/>
          </rPr>
          <t xml:space="preserve">
counter:
Anzahl definierter 
Parameter</t>
        </r>
      </text>
    </comment>
    <comment ref="D51" authorId="0" shapeId="0">
      <text>
        <r>
          <rPr>
            <b/>
            <sz val="7"/>
            <color indexed="81"/>
            <rFont val="Tahoma"/>
            <family val="2"/>
          </rPr>
          <t>Auteur:</t>
        </r>
        <r>
          <rPr>
            <sz val="7"/>
            <color indexed="81"/>
            <rFont val="Tahoma"/>
            <family val="2"/>
          </rPr>
          <t xml:space="preserve">
type:
Parametertyp</t>
        </r>
      </text>
    </comment>
    <comment ref="E51" authorId="0" shapeId="0">
      <text>
        <r>
          <rPr>
            <b/>
            <sz val="7"/>
            <color indexed="81"/>
            <rFont val="Tahoma"/>
            <family val="2"/>
          </rPr>
          <t>Auteur:</t>
        </r>
        <r>
          <rPr>
            <sz val="7"/>
            <color indexed="81"/>
            <rFont val="Tahoma"/>
            <family val="2"/>
          </rPr>
          <t xml:space="preserve">
value:
Parameterwert</t>
        </r>
      </text>
    </comment>
  </commentList>
</comments>
</file>

<file path=xl/comments2.xml><?xml version="1.0" encoding="utf-8"?>
<comments xmlns="http://schemas.openxmlformats.org/spreadsheetml/2006/main">
  <authors>
    <author>Auteur</author>
  </authors>
  <commentList>
    <comment ref="C50" authorId="0" shapeId="0">
      <text>
        <r>
          <rPr>
            <b/>
            <sz val="7"/>
            <color indexed="81"/>
            <rFont val="Tahoma"/>
            <family val="2"/>
          </rPr>
          <t>Auteur:</t>
        </r>
        <r>
          <rPr>
            <sz val="7"/>
            <color indexed="81"/>
            <rFont val="Tahoma"/>
            <family val="2"/>
          </rPr>
          <t xml:space="preserve">
Parameteridentifikation</t>
        </r>
      </text>
    </comment>
    <comment ref="D50" authorId="0" shapeId="0">
      <text>
        <r>
          <rPr>
            <b/>
            <sz val="7"/>
            <color indexed="81"/>
            <rFont val="Tahoma"/>
            <family val="2"/>
          </rPr>
          <t>Auteur:</t>
        </r>
        <r>
          <rPr>
            <sz val="7"/>
            <color indexed="81"/>
            <rFont val="Tahoma"/>
            <family val="2"/>
          </rPr>
          <t xml:space="preserve">
counter:
Anzahl definierter 
Parameter</t>
        </r>
      </text>
    </comment>
    <comment ref="D51" authorId="0" shapeId="0">
      <text>
        <r>
          <rPr>
            <b/>
            <sz val="7"/>
            <color indexed="81"/>
            <rFont val="Tahoma"/>
            <family val="2"/>
          </rPr>
          <t>Auteur:</t>
        </r>
        <r>
          <rPr>
            <sz val="7"/>
            <color indexed="81"/>
            <rFont val="Tahoma"/>
            <family val="2"/>
          </rPr>
          <t xml:space="preserve">
type:
Parametertyp</t>
        </r>
      </text>
    </comment>
    <comment ref="E51" authorId="0" shapeId="0">
      <text>
        <r>
          <rPr>
            <b/>
            <sz val="7"/>
            <color indexed="81"/>
            <rFont val="Tahoma"/>
            <family val="2"/>
          </rPr>
          <t>Auteur:</t>
        </r>
        <r>
          <rPr>
            <sz val="7"/>
            <color indexed="81"/>
            <rFont val="Tahoma"/>
            <family val="2"/>
          </rPr>
          <t xml:space="preserve">
value:
Parameterwert</t>
        </r>
      </text>
    </comment>
  </commentList>
</comments>
</file>

<file path=xl/comments3.xml><?xml version="1.0" encoding="utf-8"?>
<comments xmlns="http://schemas.openxmlformats.org/spreadsheetml/2006/main">
  <authors>
    <author>Auteur</author>
  </authors>
  <commentList>
    <comment ref="C50" authorId="0" shapeId="0">
      <text>
        <r>
          <rPr>
            <b/>
            <sz val="7"/>
            <color indexed="81"/>
            <rFont val="Tahoma"/>
            <family val="2"/>
          </rPr>
          <t>Auteur:</t>
        </r>
        <r>
          <rPr>
            <sz val="7"/>
            <color indexed="81"/>
            <rFont val="Tahoma"/>
            <family val="2"/>
          </rPr>
          <t xml:space="preserve">
Parameteridentifikation</t>
        </r>
      </text>
    </comment>
    <comment ref="D50" authorId="0" shapeId="0">
      <text>
        <r>
          <rPr>
            <b/>
            <sz val="7"/>
            <color indexed="81"/>
            <rFont val="Tahoma"/>
            <family val="2"/>
          </rPr>
          <t>Auteur:</t>
        </r>
        <r>
          <rPr>
            <sz val="7"/>
            <color indexed="81"/>
            <rFont val="Tahoma"/>
            <family val="2"/>
          </rPr>
          <t xml:space="preserve">
counter:
Anzahl definierter 
Parameter</t>
        </r>
      </text>
    </comment>
    <comment ref="D51" authorId="0" shapeId="0">
      <text>
        <r>
          <rPr>
            <b/>
            <sz val="7"/>
            <color indexed="81"/>
            <rFont val="Tahoma"/>
            <family val="2"/>
          </rPr>
          <t>Auteur:</t>
        </r>
        <r>
          <rPr>
            <sz val="7"/>
            <color indexed="81"/>
            <rFont val="Tahoma"/>
            <family val="2"/>
          </rPr>
          <t xml:space="preserve">
type:
Parametertyp</t>
        </r>
      </text>
    </comment>
    <comment ref="E51" authorId="0" shapeId="0">
      <text>
        <r>
          <rPr>
            <b/>
            <sz val="7"/>
            <color indexed="81"/>
            <rFont val="Tahoma"/>
            <family val="2"/>
          </rPr>
          <t>Auteur:</t>
        </r>
        <r>
          <rPr>
            <sz val="7"/>
            <color indexed="81"/>
            <rFont val="Tahoma"/>
            <family val="2"/>
          </rPr>
          <t xml:space="preserve">
value:
Parameterwert</t>
        </r>
      </text>
    </comment>
  </commentList>
</comments>
</file>

<file path=xl/comments4.xml><?xml version="1.0" encoding="utf-8"?>
<comments xmlns="http://schemas.openxmlformats.org/spreadsheetml/2006/main">
  <authors>
    <author>Auteur</author>
  </authors>
  <commentList>
    <comment ref="C50" authorId="0" shapeId="0">
      <text>
        <r>
          <rPr>
            <b/>
            <sz val="7"/>
            <color indexed="81"/>
            <rFont val="Tahoma"/>
            <family val="2"/>
          </rPr>
          <t>Auteur:</t>
        </r>
        <r>
          <rPr>
            <sz val="7"/>
            <color indexed="81"/>
            <rFont val="Tahoma"/>
            <family val="2"/>
          </rPr>
          <t xml:space="preserve">
Parameteridentifikation</t>
        </r>
      </text>
    </comment>
    <comment ref="D50" authorId="0" shapeId="0">
      <text>
        <r>
          <rPr>
            <b/>
            <sz val="7"/>
            <color indexed="81"/>
            <rFont val="Tahoma"/>
            <family val="2"/>
          </rPr>
          <t>Auteur:</t>
        </r>
        <r>
          <rPr>
            <sz val="7"/>
            <color indexed="81"/>
            <rFont val="Tahoma"/>
            <family val="2"/>
          </rPr>
          <t xml:space="preserve">
counter:
Anzahl definierter 
Parameter</t>
        </r>
      </text>
    </comment>
    <comment ref="D51" authorId="0" shapeId="0">
      <text>
        <r>
          <rPr>
            <b/>
            <sz val="7"/>
            <color indexed="81"/>
            <rFont val="Tahoma"/>
            <family val="2"/>
          </rPr>
          <t>Auteur:</t>
        </r>
        <r>
          <rPr>
            <sz val="7"/>
            <color indexed="81"/>
            <rFont val="Tahoma"/>
            <family val="2"/>
          </rPr>
          <t xml:space="preserve">
type:
Parametertyp</t>
        </r>
      </text>
    </comment>
    <comment ref="E51" authorId="0" shapeId="0">
      <text>
        <r>
          <rPr>
            <b/>
            <sz val="7"/>
            <color indexed="81"/>
            <rFont val="Tahoma"/>
            <family val="2"/>
          </rPr>
          <t>Auteur:</t>
        </r>
        <r>
          <rPr>
            <sz val="7"/>
            <color indexed="81"/>
            <rFont val="Tahoma"/>
            <family val="2"/>
          </rPr>
          <t xml:space="preserve">
value:
Parameterwert</t>
        </r>
      </text>
    </comment>
  </commentList>
</comments>
</file>

<file path=xl/comments5.xml><?xml version="1.0" encoding="utf-8"?>
<comments xmlns="http://schemas.openxmlformats.org/spreadsheetml/2006/main">
  <authors>
    <author>Auteur</author>
  </authors>
  <commentList>
    <comment ref="C50" authorId="0" shapeId="0">
      <text>
        <r>
          <rPr>
            <b/>
            <sz val="7"/>
            <color indexed="81"/>
            <rFont val="Tahoma"/>
            <family val="2"/>
          </rPr>
          <t>Auteur:</t>
        </r>
        <r>
          <rPr>
            <sz val="7"/>
            <color indexed="81"/>
            <rFont val="Tahoma"/>
            <family val="2"/>
          </rPr>
          <t xml:space="preserve">
Parameteridentifikation</t>
        </r>
      </text>
    </comment>
    <comment ref="D50" authorId="0" shapeId="0">
      <text>
        <r>
          <rPr>
            <b/>
            <sz val="7"/>
            <color indexed="81"/>
            <rFont val="Tahoma"/>
            <family val="2"/>
          </rPr>
          <t>Auteur:</t>
        </r>
        <r>
          <rPr>
            <sz val="7"/>
            <color indexed="81"/>
            <rFont val="Tahoma"/>
            <family val="2"/>
          </rPr>
          <t xml:space="preserve">
counter:
Anzahl definierter 
Parameter</t>
        </r>
      </text>
    </comment>
    <comment ref="D51" authorId="0" shapeId="0">
      <text>
        <r>
          <rPr>
            <b/>
            <sz val="7"/>
            <color indexed="81"/>
            <rFont val="Tahoma"/>
            <family val="2"/>
          </rPr>
          <t>Auteur:</t>
        </r>
        <r>
          <rPr>
            <sz val="7"/>
            <color indexed="81"/>
            <rFont val="Tahoma"/>
            <family val="2"/>
          </rPr>
          <t xml:space="preserve">
type:
Parametertyp</t>
        </r>
      </text>
    </comment>
    <comment ref="E51" authorId="0" shapeId="0">
      <text>
        <r>
          <rPr>
            <b/>
            <sz val="7"/>
            <color indexed="81"/>
            <rFont val="Tahoma"/>
            <family val="2"/>
          </rPr>
          <t>Auteur:</t>
        </r>
        <r>
          <rPr>
            <sz val="7"/>
            <color indexed="81"/>
            <rFont val="Tahoma"/>
            <family val="2"/>
          </rPr>
          <t xml:space="preserve">
value:
Parameterwert</t>
        </r>
      </text>
    </comment>
  </commentList>
</comments>
</file>

<file path=xl/comments6.xml><?xml version="1.0" encoding="utf-8"?>
<comments xmlns="http://schemas.openxmlformats.org/spreadsheetml/2006/main">
  <authors>
    <author>Auteur</author>
  </authors>
  <commentList>
    <comment ref="C50" authorId="0" shapeId="0">
      <text>
        <r>
          <rPr>
            <b/>
            <sz val="7"/>
            <color indexed="81"/>
            <rFont val="Tahoma"/>
            <family val="2"/>
          </rPr>
          <t>Auteur:</t>
        </r>
        <r>
          <rPr>
            <sz val="7"/>
            <color indexed="81"/>
            <rFont val="Tahoma"/>
            <family val="2"/>
          </rPr>
          <t xml:space="preserve">
Parameteridentifikation</t>
        </r>
      </text>
    </comment>
    <comment ref="D50" authorId="0" shapeId="0">
      <text>
        <r>
          <rPr>
            <b/>
            <sz val="7"/>
            <color indexed="81"/>
            <rFont val="Tahoma"/>
            <family val="2"/>
          </rPr>
          <t>Auteur:</t>
        </r>
        <r>
          <rPr>
            <sz val="7"/>
            <color indexed="81"/>
            <rFont val="Tahoma"/>
            <family val="2"/>
          </rPr>
          <t xml:space="preserve">
counter:
Anzahl definierter 
Parameter</t>
        </r>
      </text>
    </comment>
    <comment ref="D51" authorId="0" shapeId="0">
      <text>
        <r>
          <rPr>
            <b/>
            <sz val="7"/>
            <color indexed="81"/>
            <rFont val="Tahoma"/>
            <family val="2"/>
          </rPr>
          <t>Auteur:</t>
        </r>
        <r>
          <rPr>
            <sz val="7"/>
            <color indexed="81"/>
            <rFont val="Tahoma"/>
            <family val="2"/>
          </rPr>
          <t xml:space="preserve">
type:
Parametertyp</t>
        </r>
      </text>
    </comment>
    <comment ref="E51" authorId="0" shapeId="0">
      <text>
        <r>
          <rPr>
            <b/>
            <sz val="7"/>
            <color indexed="81"/>
            <rFont val="Tahoma"/>
            <family val="2"/>
          </rPr>
          <t>Auteur:</t>
        </r>
        <r>
          <rPr>
            <sz val="7"/>
            <color indexed="81"/>
            <rFont val="Tahoma"/>
            <family val="2"/>
          </rPr>
          <t xml:space="preserve">
value:
Parameterwert</t>
        </r>
      </text>
    </comment>
  </commentList>
</comments>
</file>

<file path=xl/comments7.xml><?xml version="1.0" encoding="utf-8"?>
<comments xmlns="http://schemas.openxmlformats.org/spreadsheetml/2006/main">
  <authors>
    <author>Auteur</author>
  </authors>
  <commentList>
    <comment ref="C50" authorId="0" shapeId="0">
      <text>
        <r>
          <rPr>
            <b/>
            <sz val="7"/>
            <color indexed="81"/>
            <rFont val="Tahoma"/>
            <family val="2"/>
          </rPr>
          <t>Auteur:</t>
        </r>
        <r>
          <rPr>
            <sz val="7"/>
            <color indexed="81"/>
            <rFont val="Tahoma"/>
            <family val="2"/>
          </rPr>
          <t xml:space="preserve">
Parameteridentifikation</t>
        </r>
      </text>
    </comment>
    <comment ref="D50" authorId="0" shapeId="0">
      <text>
        <r>
          <rPr>
            <b/>
            <sz val="7"/>
            <color indexed="81"/>
            <rFont val="Tahoma"/>
            <family val="2"/>
          </rPr>
          <t>Auteur:</t>
        </r>
        <r>
          <rPr>
            <sz val="7"/>
            <color indexed="81"/>
            <rFont val="Tahoma"/>
            <family val="2"/>
          </rPr>
          <t xml:space="preserve">
counter:
Anzahl definierter 
Parameter</t>
        </r>
      </text>
    </comment>
    <comment ref="D51" authorId="0" shapeId="0">
      <text>
        <r>
          <rPr>
            <b/>
            <sz val="7"/>
            <color indexed="81"/>
            <rFont val="Tahoma"/>
            <family val="2"/>
          </rPr>
          <t>Auteur:</t>
        </r>
        <r>
          <rPr>
            <sz val="7"/>
            <color indexed="81"/>
            <rFont val="Tahoma"/>
            <family val="2"/>
          </rPr>
          <t xml:space="preserve">
type:
Parametertyp</t>
        </r>
      </text>
    </comment>
    <comment ref="E51" authorId="0" shapeId="0">
      <text>
        <r>
          <rPr>
            <b/>
            <sz val="7"/>
            <color indexed="81"/>
            <rFont val="Tahoma"/>
            <family val="2"/>
          </rPr>
          <t>Auteur:</t>
        </r>
        <r>
          <rPr>
            <sz val="7"/>
            <color indexed="81"/>
            <rFont val="Tahoma"/>
            <family val="2"/>
          </rPr>
          <t xml:space="preserve">
value:
Parameterwert</t>
        </r>
      </text>
    </comment>
  </commentList>
</comments>
</file>

<file path=xl/sharedStrings.xml><?xml version="1.0" encoding="utf-8"?>
<sst xmlns="http://schemas.openxmlformats.org/spreadsheetml/2006/main" count="3930" uniqueCount="1704">
  <si>
    <r>
      <rPr>
        <sz val="8"/>
        <color theme="1"/>
        <rFont val="Arial"/>
        <family val="2"/>
      </rPr>
      <t>Erhebung</t>
    </r>
  </si>
  <si>
    <r>
      <rPr>
        <b/>
        <sz val="11"/>
        <color theme="1"/>
        <rFont val="Arial"/>
        <family val="2"/>
      </rPr>
      <t>ZIRU</t>
    </r>
  </si>
  <si>
    <r>
      <rPr>
        <sz val="8"/>
        <color theme="1"/>
        <rFont val="Arial"/>
        <family val="2"/>
      </rPr>
      <t>Formular(e)</t>
    </r>
  </si>
  <si>
    <r>
      <rPr>
        <b/>
        <sz val="11"/>
        <color theme="1"/>
        <rFont val="Arial"/>
        <family val="2"/>
      </rPr>
      <t>ZR001-ZR004</t>
    </r>
  </si>
  <si>
    <r>
      <rPr>
        <sz val="8"/>
        <color theme="1"/>
        <rFont val="Arial"/>
        <family val="2"/>
      </rPr>
      <t>Bitte Ihren Code einsetzen</t>
    </r>
  </si>
  <si>
    <r>
      <rPr>
        <b/>
        <sz val="11"/>
        <color theme="1"/>
        <rFont val="Arial"/>
        <family val="2"/>
      </rPr>
      <t>XXXXXX</t>
    </r>
  </si>
  <si>
    <r>
      <rPr>
        <b/>
        <sz val="9"/>
        <color rgb="FFFF0000"/>
        <rFont val="Arial"/>
        <family val="2"/>
      </rPr>
      <t xml:space="preserve"> -&gt;weiter mit Tabulator</t>
    </r>
  </si>
  <si>
    <r>
      <rPr>
        <sz val="8"/>
        <color theme="1"/>
        <rFont val="Arial"/>
        <family val="2"/>
      </rPr>
      <t>Stichdatum</t>
    </r>
  </si>
  <si>
    <r>
      <rPr>
        <b/>
        <sz val="11"/>
        <color theme="1"/>
        <rFont val="Arial"/>
        <family val="2"/>
      </rPr>
      <t>TT.MM.JJJJ</t>
    </r>
  </si>
  <si>
    <r>
      <rPr>
        <sz val="8"/>
        <color theme="1"/>
        <rFont val="Arial"/>
        <family val="2"/>
      </rPr>
      <t>spezielle Lieferung</t>
    </r>
  </si>
  <si>
    <r>
      <rPr>
        <b/>
        <sz val="14"/>
        <color theme="1"/>
        <rFont val="Arial"/>
        <family val="2"/>
      </rPr>
      <t>Zinsrisikomeldung, Anhörungsversion</t>
    </r>
  </si>
  <si>
    <r>
      <rPr>
        <sz val="14"/>
        <color theme="1"/>
        <rFont val="Arial"/>
        <family val="2"/>
      </rPr>
      <t>Einzelbasis/Unternehmung</t>
    </r>
  </si>
  <si>
    <r>
      <rPr>
        <sz val="10"/>
        <color theme="1"/>
        <rFont val="Arial"/>
        <family val="2"/>
      </rPr>
      <t>Release 1.5a</t>
    </r>
  </si>
  <si>
    <r>
      <rPr>
        <sz val="10"/>
        <color theme="1"/>
        <rFont val="Arial"/>
        <family val="2"/>
      </rPr>
      <t>Bitte ausfüllen</t>
    </r>
  </si>
  <si>
    <r>
      <rPr>
        <b/>
        <sz val="10"/>
        <color theme="1"/>
        <rFont val="Arial"/>
        <family val="2"/>
      </rPr>
      <t>Validierungen</t>
    </r>
  </si>
  <si>
    <r>
      <rPr>
        <b/>
        <sz val="10"/>
        <rFont val="Arial"/>
        <family val="2"/>
      </rPr>
      <t>Fehler</t>
    </r>
  </si>
  <si>
    <r>
      <rPr>
        <b/>
        <sz val="10"/>
        <rFont val="Arial"/>
        <family val="2"/>
      </rPr>
      <t>Warnungen</t>
    </r>
  </si>
  <si>
    <r>
      <rPr>
        <b/>
        <sz val="10"/>
        <rFont val="Arial"/>
        <family val="2"/>
      </rPr>
      <t>Kontrolle</t>
    </r>
  </si>
  <si>
    <r>
      <rPr>
        <b/>
        <sz val="10"/>
        <rFont val="Arial"/>
        <family val="2"/>
      </rPr>
      <t>Währung</t>
    </r>
  </si>
  <si>
    <r>
      <rPr>
        <u/>
        <sz val="8"/>
        <color rgb="FF0000FF"/>
        <rFont val="Arial"/>
        <family val="2"/>
      </rPr>
      <t>www.finma.ch</t>
    </r>
  </si>
  <si>
    <r>
      <rPr>
        <u/>
        <sz val="8"/>
        <color rgb="FF0000FF"/>
        <rFont val="Arial"/>
        <family val="2"/>
      </rPr>
      <t>info@finma.ch</t>
    </r>
  </si>
  <si>
    <r>
      <rPr>
        <sz val="9"/>
        <rFont val="Arial"/>
        <family val="2"/>
      </rPr>
      <t>Montant nominal après déduction des éventuels correctifs de valeurs</t>
    </r>
  </si>
  <si>
    <r>
      <rPr>
        <sz val="9"/>
        <rFont val="Arial"/>
        <family val="2"/>
      </rPr>
      <t>Méthode utilisée pour la détermination de la contrainte de taux</t>
    </r>
  </si>
  <si>
    <r>
      <rPr>
        <sz val="9"/>
        <rFont val="Arial"/>
        <family val="2"/>
      </rPr>
      <t>Montant du sous-jacent</t>
    </r>
  </si>
  <si>
    <r>
      <rPr>
        <sz val="10"/>
        <color theme="1"/>
        <rFont val="Arial"/>
        <family val="2"/>
      </rPr>
      <t>jusqu’à 1 jour  / O/N</t>
    </r>
  </si>
  <si>
    <r>
      <rPr>
        <sz val="10"/>
        <color theme="1"/>
        <rFont val="Arial"/>
        <family val="2"/>
      </rPr>
      <t>&gt; 1 jour et jusqu’à 1 mois</t>
    </r>
  </si>
  <si>
    <r>
      <rPr>
        <sz val="10"/>
        <color theme="1"/>
        <rFont val="Arial"/>
        <family val="2"/>
      </rPr>
      <t>&gt; 1 mois et jusqu’à 3 mois</t>
    </r>
  </si>
  <si>
    <r>
      <rPr>
        <sz val="10"/>
        <color theme="1"/>
        <rFont val="Arial"/>
        <family val="2"/>
      </rPr>
      <t>&gt; 3 mois et jusqu’à 6 mois</t>
    </r>
  </si>
  <si>
    <r>
      <rPr>
        <sz val="10"/>
        <color theme="1"/>
        <rFont val="Arial"/>
        <family val="2"/>
      </rPr>
      <t>&gt; 6 mois et jusqu’à 9 mois</t>
    </r>
  </si>
  <si>
    <r>
      <rPr>
        <sz val="10"/>
        <color theme="1"/>
        <rFont val="Arial"/>
        <family val="2"/>
      </rPr>
      <t>&gt; 9 mois et jusqu’à 12 mois</t>
    </r>
  </si>
  <si>
    <r>
      <rPr>
        <sz val="10"/>
        <color theme="1"/>
        <rFont val="Arial"/>
        <family val="2"/>
      </rPr>
      <t>&gt; 12 mois et jusqu’à 18 mois</t>
    </r>
  </si>
  <si>
    <r>
      <rPr>
        <sz val="10"/>
        <color theme="1"/>
        <rFont val="Arial"/>
        <family val="2"/>
      </rPr>
      <t>&gt; 18 mois et jusqu’à 2 an</t>
    </r>
  </si>
  <si>
    <r>
      <rPr>
        <sz val="10"/>
        <color theme="1"/>
        <rFont val="Arial"/>
        <family val="2"/>
      </rPr>
      <t>&gt; 2 ans et jusqu’à 3 ans</t>
    </r>
  </si>
  <si>
    <r>
      <rPr>
        <sz val="10"/>
        <color theme="1"/>
        <rFont val="Arial"/>
        <family val="2"/>
      </rPr>
      <t>&gt; 3 ans et jusqu’à 4 ans</t>
    </r>
  </si>
  <si>
    <r>
      <rPr>
        <sz val="10"/>
        <color theme="1"/>
        <rFont val="Arial"/>
        <family val="2"/>
      </rPr>
      <t>&gt; 4 ans et jusqu’à 5 ans</t>
    </r>
  </si>
  <si>
    <r>
      <rPr>
        <sz val="10"/>
        <color theme="1"/>
        <rFont val="Arial"/>
        <family val="2"/>
      </rPr>
      <t>&gt; 5 ans et jusqu’à 6 ans</t>
    </r>
  </si>
  <si>
    <r>
      <rPr>
        <sz val="10"/>
        <color theme="1"/>
        <rFont val="Arial"/>
        <family val="2"/>
      </rPr>
      <t>&gt; 6 ans et jusqu’à 7 ans</t>
    </r>
  </si>
  <si>
    <r>
      <rPr>
        <sz val="10"/>
        <color theme="1"/>
        <rFont val="Arial"/>
        <family val="2"/>
      </rPr>
      <t>&gt; 7 ans et jusqu’à 8 ans</t>
    </r>
  </si>
  <si>
    <r>
      <rPr>
        <sz val="10"/>
        <color theme="1"/>
        <rFont val="Arial"/>
        <family val="2"/>
      </rPr>
      <t>&gt; 8 ans et jusqu’à 9 ans</t>
    </r>
  </si>
  <si>
    <r>
      <rPr>
        <sz val="10"/>
        <color theme="1"/>
        <rFont val="Arial"/>
        <family val="2"/>
      </rPr>
      <t>&gt; 9 ans et jusqu’à 10 ans</t>
    </r>
  </si>
  <si>
    <r>
      <rPr>
        <sz val="10"/>
        <color theme="1"/>
        <rFont val="Arial"/>
        <family val="2"/>
      </rPr>
      <t>&gt; 10 ans et jusqu’à 15 ans</t>
    </r>
  </si>
  <si>
    <r>
      <rPr>
        <sz val="10"/>
        <color theme="1"/>
        <rFont val="Arial"/>
        <family val="2"/>
      </rPr>
      <t>&gt; 15 ans et jusqu’à 20 ans</t>
    </r>
  </si>
  <si>
    <r>
      <rPr>
        <sz val="10"/>
        <color theme="1"/>
        <rFont val="Arial"/>
        <family val="2"/>
      </rPr>
      <t>&gt; 20 ans</t>
    </r>
  </si>
  <si>
    <r>
      <rPr>
        <b/>
        <sz val="10"/>
        <rFont val="Arial"/>
        <family val="2"/>
      </rPr>
      <t>Catégorie I (date de révision de taux d’intérêt déterminée)</t>
    </r>
  </si>
  <si>
    <r>
      <rPr>
        <sz val="10"/>
        <color theme="1"/>
        <rFont val="Arial"/>
        <family val="2"/>
      </rPr>
      <t>Créances</t>
    </r>
  </si>
  <si>
    <r>
      <rPr>
        <sz val="9"/>
        <rFont val="Arial"/>
        <family val="2"/>
      </rPr>
      <t xml:space="preserve">dont: Opérations avec conclusion </t>
    </r>
    <r>
      <rPr>
        <i/>
        <sz val="9"/>
        <rFont val="Arial"/>
        <family val="2"/>
      </rPr>
      <t>forward</t>
    </r>
  </si>
  <si>
    <r>
      <rPr>
        <sz val="9"/>
        <rFont val="Arial"/>
        <family val="2"/>
      </rPr>
      <t>Créances sur les banques</t>
    </r>
  </si>
  <si>
    <r>
      <rPr>
        <sz val="9"/>
        <rFont val="Arial"/>
        <family val="2"/>
      </rPr>
      <t>Flux de trésorerie nominal</t>
    </r>
  </si>
  <si>
    <r>
      <rPr>
        <sz val="9"/>
        <rFont val="Arial"/>
        <family val="2"/>
      </rPr>
      <t>Flux de trésorerie d’intérêts</t>
    </r>
  </si>
  <si>
    <r>
      <rPr>
        <sz val="9"/>
        <rFont val="Arial"/>
        <family val="2"/>
      </rPr>
      <t>dont: Flux de trésorerie de marge</t>
    </r>
  </si>
  <si>
    <r>
      <rPr>
        <sz val="9"/>
        <rFont val="Arial"/>
        <family val="2"/>
      </rPr>
      <t>Créances sur la clientèle</t>
    </r>
  </si>
  <si>
    <r>
      <rPr>
        <sz val="9"/>
        <rFont val="Arial"/>
        <family val="2"/>
      </rPr>
      <t>Flux de trésorerie nominal</t>
    </r>
  </si>
  <si>
    <r>
      <rPr>
        <sz val="9"/>
        <rFont val="Arial"/>
        <family val="2"/>
      </rPr>
      <t>Flux de trésorerie d’intérêts</t>
    </r>
  </si>
  <si>
    <r>
      <rPr>
        <sz val="9"/>
        <rFont val="Arial"/>
        <family val="2"/>
      </rPr>
      <t>dont: Flux de trésorerie de marge</t>
    </r>
  </si>
  <si>
    <r>
      <rPr>
        <sz val="9"/>
        <rFont val="Arial"/>
        <family val="2"/>
      </rPr>
      <t>Hypothèques du marché monétaire</t>
    </r>
  </si>
  <si>
    <r>
      <rPr>
        <sz val="9"/>
        <rFont val="Arial"/>
        <family val="2"/>
      </rPr>
      <t>Flux de trésorerie nominal</t>
    </r>
  </si>
  <si>
    <r>
      <rPr>
        <sz val="9"/>
        <rFont val="Arial"/>
        <family val="2"/>
      </rPr>
      <t>Flux de trésorerie d’intérêts</t>
    </r>
  </si>
  <si>
    <r>
      <rPr>
        <sz val="9"/>
        <rFont val="Arial"/>
        <family val="2"/>
      </rPr>
      <t>dont: Flux de trésorerie de marge</t>
    </r>
  </si>
  <si>
    <r>
      <rPr>
        <sz val="9"/>
        <rFont val="Arial"/>
        <family val="2"/>
      </rPr>
      <t>dont: Hypothèques du marché monétaire selon la contrainte de taux d’intérêt</t>
    </r>
  </si>
  <si>
    <r>
      <rPr>
        <sz val="9"/>
        <rFont val="Arial"/>
        <family val="2"/>
      </rPr>
      <t>Hypothèques à taux fixe</t>
    </r>
  </si>
  <si>
    <r>
      <rPr>
        <sz val="9"/>
        <rFont val="Arial"/>
        <family val="2"/>
      </rPr>
      <t>Flux de trésorerie nominal</t>
    </r>
  </si>
  <si>
    <r>
      <rPr>
        <sz val="9"/>
        <rFont val="Arial"/>
        <family val="2"/>
      </rPr>
      <t>Flux de trésorerie d’intérêts</t>
    </r>
  </si>
  <si>
    <r>
      <rPr>
        <sz val="9"/>
        <rFont val="Arial"/>
        <family val="2"/>
      </rPr>
      <t>dont: Flux de trésorerie de marge</t>
    </r>
  </si>
  <si>
    <r>
      <rPr>
        <sz val="9"/>
        <rFont val="Arial"/>
        <family val="2"/>
      </rPr>
      <t>Immobilisations financières</t>
    </r>
  </si>
  <si>
    <r>
      <rPr>
        <sz val="9"/>
        <rFont val="Arial"/>
        <family val="2"/>
      </rPr>
      <t>Flux de trésorerie nominal</t>
    </r>
  </si>
  <si>
    <r>
      <rPr>
        <sz val="9"/>
        <rFont val="Arial"/>
        <family val="2"/>
      </rPr>
      <t>Flux de trésorerie d’intérêts</t>
    </r>
  </si>
  <si>
    <r>
      <rPr>
        <sz val="9"/>
        <rFont val="Arial"/>
        <family val="2"/>
      </rPr>
      <t>Autres créances</t>
    </r>
  </si>
  <si>
    <r>
      <rPr>
        <sz val="9"/>
        <rFont val="Arial"/>
        <family val="2"/>
      </rPr>
      <t>Flux de trésorerie nominal</t>
    </r>
  </si>
  <si>
    <r>
      <rPr>
        <sz val="9"/>
        <rFont val="Arial"/>
        <family val="2"/>
      </rPr>
      <t>Flux de trésorerie d’intérêts</t>
    </r>
  </si>
  <si>
    <r>
      <rPr>
        <sz val="9"/>
        <rFont val="Arial"/>
        <family val="2"/>
      </rPr>
      <t>dont: Flux de trésorerie de marge</t>
    </r>
  </si>
  <si>
    <r>
      <rPr>
        <sz val="9"/>
        <rFont val="Arial"/>
        <family val="2"/>
      </rPr>
      <t>Créances résultant de dérivés de taux d’intérêt</t>
    </r>
  </si>
  <si>
    <r>
      <rPr>
        <i/>
        <sz val="9"/>
        <rFont val="Arial"/>
        <family val="2"/>
      </rPr>
      <t>Swap</t>
    </r>
    <r>
      <rPr>
        <sz val="9"/>
        <rFont val="Arial"/>
        <family val="2"/>
      </rPr>
      <t xml:space="preserve"> débiteur sans composante de monnaie étrangère</t>
    </r>
  </si>
  <si>
    <r>
      <rPr>
        <i/>
        <sz val="9"/>
        <rFont val="Arial"/>
        <family val="2"/>
      </rPr>
      <t>Swap</t>
    </r>
    <r>
      <rPr>
        <sz val="9"/>
        <rFont val="Arial"/>
        <family val="2"/>
      </rPr>
      <t xml:space="preserve"> bénéficiaire sans composante de monnaie étrangère</t>
    </r>
  </si>
  <si>
    <r>
      <rPr>
        <sz val="9"/>
        <rFont val="Arial"/>
        <family val="2"/>
      </rPr>
      <t xml:space="preserve">Contrats à terme et </t>
    </r>
    <r>
      <rPr>
        <i/>
        <sz val="9"/>
        <rFont val="Arial"/>
        <family val="2"/>
      </rPr>
      <t>futures</t>
    </r>
    <r>
      <rPr>
        <sz val="9"/>
        <rFont val="Arial"/>
        <family val="2"/>
      </rPr>
      <t xml:space="preserve"> sans composante de monnaie étrangère</t>
    </r>
  </si>
  <si>
    <r>
      <rPr>
        <sz val="9"/>
        <rFont val="Arial"/>
        <family val="2"/>
      </rPr>
      <t>Autres produits dérivés sur taux d’intérêt sans composante de monnaie étrangère</t>
    </r>
  </si>
  <si>
    <r>
      <rPr>
        <sz val="9"/>
        <rFont val="Arial"/>
        <family val="2"/>
      </rPr>
      <t>Engagements</t>
    </r>
  </si>
  <si>
    <r>
      <rPr>
        <sz val="9"/>
        <rFont val="Arial"/>
        <family val="2"/>
      </rPr>
      <t xml:space="preserve">dont: Opérations avec conclusion </t>
    </r>
    <r>
      <rPr>
        <i/>
        <sz val="9"/>
        <rFont val="Arial"/>
        <family val="2"/>
      </rPr>
      <t>forward</t>
    </r>
  </si>
  <si>
    <r>
      <rPr>
        <sz val="9"/>
        <rFont val="Arial"/>
        <family val="2"/>
      </rPr>
      <t>Engagements envers les banques</t>
    </r>
  </si>
  <si>
    <r>
      <rPr>
        <sz val="9"/>
        <rFont val="Arial"/>
        <family val="2"/>
      </rPr>
      <t>Flux de trésorerie nominal</t>
    </r>
  </si>
  <si>
    <r>
      <rPr>
        <sz val="9"/>
        <rFont val="Arial"/>
        <family val="2"/>
      </rPr>
      <t>Flux de trésorerie d’intérêts</t>
    </r>
  </si>
  <si>
    <r>
      <rPr>
        <sz val="9"/>
        <rFont val="Arial"/>
        <family val="2"/>
      </rPr>
      <t>dont: Flux de trésorerie de marge</t>
    </r>
  </si>
  <si>
    <r>
      <rPr>
        <sz val="9"/>
        <rFont val="Arial"/>
        <family val="2"/>
      </rPr>
      <t>Engagements résultant des dépôts de la clientèle</t>
    </r>
  </si>
  <si>
    <r>
      <rPr>
        <sz val="9"/>
        <rFont val="Arial"/>
        <family val="2"/>
      </rPr>
      <t>Flux de trésorerie nominal</t>
    </r>
  </si>
  <si>
    <r>
      <rPr>
        <sz val="9"/>
        <rFont val="Arial"/>
        <family val="2"/>
      </rPr>
      <t>Flux de trésorerie d’intérêts</t>
    </r>
  </si>
  <si>
    <r>
      <rPr>
        <sz val="9"/>
        <rFont val="Arial"/>
        <family val="2"/>
      </rPr>
      <t>dont: Flux de trésorerie de marge</t>
    </r>
  </si>
  <si>
    <r>
      <rPr>
        <sz val="9"/>
        <rFont val="Arial"/>
        <family val="2"/>
      </rPr>
      <t>Obligations de caisse</t>
    </r>
  </si>
  <si>
    <r>
      <rPr>
        <sz val="9"/>
        <rFont val="Arial"/>
        <family val="2"/>
      </rPr>
      <t>Flux de trésorerie nominal</t>
    </r>
  </si>
  <si>
    <r>
      <rPr>
        <sz val="9"/>
        <rFont val="Arial"/>
        <family val="2"/>
      </rPr>
      <t>Flux de trésorerie d’intérêts</t>
    </r>
  </si>
  <si>
    <r>
      <rPr>
        <sz val="9"/>
        <rFont val="Arial"/>
        <family val="2"/>
      </rPr>
      <t>dont: Flux de trésorerie de marge</t>
    </r>
  </si>
  <si>
    <r>
      <rPr>
        <sz val="9"/>
        <rFont val="Arial"/>
        <family val="2"/>
      </rPr>
      <t>Emprunts et prêts des lettres de gage</t>
    </r>
  </si>
  <si>
    <r>
      <rPr>
        <sz val="9"/>
        <rFont val="Arial"/>
        <family val="2"/>
      </rPr>
      <t>Flux de trésorerie nominal</t>
    </r>
  </si>
  <si>
    <r>
      <rPr>
        <sz val="9"/>
        <rFont val="Arial"/>
        <family val="2"/>
      </rPr>
      <t>Flux de trésorerie d’intérêts</t>
    </r>
  </si>
  <si>
    <r>
      <rPr>
        <sz val="9"/>
        <rFont val="Arial"/>
        <family val="2"/>
      </rPr>
      <t>Autres engagements</t>
    </r>
  </si>
  <si>
    <r>
      <rPr>
        <sz val="9"/>
        <rFont val="Arial"/>
        <family val="2"/>
      </rPr>
      <t>Flux de trésorerie nominal</t>
    </r>
  </si>
  <si>
    <r>
      <rPr>
        <sz val="9"/>
        <rFont val="Arial"/>
        <family val="2"/>
      </rPr>
      <t>Flux de trésorerie d’intérêts</t>
    </r>
  </si>
  <si>
    <r>
      <rPr>
        <sz val="9"/>
        <rFont val="Arial"/>
        <family val="2"/>
      </rPr>
      <t>dont: Flux de trésorerie de marge</t>
    </r>
  </si>
  <si>
    <r>
      <rPr>
        <sz val="9"/>
        <rFont val="Arial"/>
        <family val="2"/>
      </rPr>
      <t>Engagements résultants de produits dérivés sur taux d’intérêt</t>
    </r>
  </si>
  <si>
    <r>
      <rPr>
        <i/>
        <sz val="9"/>
        <rFont val="Arial"/>
        <family val="2"/>
      </rPr>
      <t>Swap</t>
    </r>
    <r>
      <rPr>
        <sz val="9"/>
        <rFont val="Arial"/>
        <family val="2"/>
      </rPr>
      <t xml:space="preserve"> débiteur sans composante de monnaie étrangère</t>
    </r>
  </si>
  <si>
    <r>
      <rPr>
        <i/>
        <sz val="9"/>
        <rFont val="Arial"/>
        <family val="2"/>
      </rPr>
      <t>Swap</t>
    </r>
    <r>
      <rPr>
        <sz val="9"/>
        <rFont val="Arial"/>
        <family val="2"/>
      </rPr>
      <t xml:space="preserve"> bénéficiaire sans composante de monnaie étrangère</t>
    </r>
  </si>
  <si>
    <r>
      <rPr>
        <sz val="9"/>
        <rFont val="Arial"/>
        <family val="2"/>
      </rPr>
      <t xml:space="preserve">Contrats à terme et </t>
    </r>
    <r>
      <rPr>
        <i/>
        <sz val="9"/>
        <rFont val="Arial"/>
        <family val="2"/>
      </rPr>
      <t>futures</t>
    </r>
    <r>
      <rPr>
        <sz val="9"/>
        <rFont val="Arial"/>
        <family val="2"/>
      </rPr>
      <t xml:space="preserve"> sans composante de monnaie étrangère</t>
    </r>
  </si>
  <si>
    <r>
      <rPr>
        <sz val="9"/>
        <rFont val="Arial"/>
        <family val="2"/>
      </rPr>
      <t>Autres produits dérivés sur taux d’intérêt sans composante de monnaie étrangère</t>
    </r>
  </si>
  <si>
    <r>
      <rPr>
        <b/>
        <sz val="10"/>
        <rFont val="Arial"/>
        <family val="2"/>
      </rPr>
      <t>Catégorie II (date de révision de taux d’intérêt indéterminée)</t>
    </r>
  </si>
  <si>
    <r>
      <rPr>
        <sz val="10"/>
        <color theme="1"/>
        <rFont val="Arial"/>
        <family val="2"/>
      </rPr>
      <t>Créances</t>
    </r>
  </si>
  <si>
    <r>
      <rPr>
        <sz val="9"/>
        <rFont val="Arial"/>
        <family val="2"/>
      </rPr>
      <t xml:space="preserve">Créances sur les banques </t>
    </r>
  </si>
  <si>
    <r>
      <rPr>
        <sz val="9"/>
        <rFont val="Arial"/>
        <family val="2"/>
      </rPr>
      <t>Créances sur la clientèle</t>
    </r>
  </si>
  <si>
    <r>
      <rPr>
        <sz val="9"/>
        <rFont val="Arial"/>
        <family val="2"/>
      </rPr>
      <t xml:space="preserve">Créances hypothécaires variables </t>
    </r>
  </si>
  <si>
    <r>
      <rPr>
        <sz val="9"/>
        <rFont val="Arial"/>
        <family val="2"/>
      </rPr>
      <t>Autres créances à vue</t>
    </r>
  </si>
  <si>
    <r>
      <rPr>
        <sz val="10"/>
        <color theme="1"/>
        <rFont val="Arial"/>
        <family val="2"/>
      </rPr>
      <t>Engagements</t>
    </r>
  </si>
  <si>
    <r>
      <rPr>
        <sz val="9"/>
        <rFont val="Arial"/>
        <family val="2"/>
      </rPr>
      <t>Engagements à vue en comptes privés et comptes courants</t>
    </r>
  </si>
  <si>
    <r>
      <rPr>
        <sz val="9"/>
        <rFont val="Arial"/>
        <family val="2"/>
      </rPr>
      <t>Autres engagements à vue</t>
    </r>
  </si>
  <si>
    <r>
      <rPr>
        <sz val="9"/>
        <rFont val="Arial"/>
        <family val="2"/>
      </rPr>
      <t>Engagements résultant des dépôts de la clientèle, dénonçables, mais pas transférables (dépôts d’épargne)</t>
    </r>
  </si>
  <si>
    <r>
      <rPr>
        <b/>
        <sz val="10"/>
        <rFont val="Arial"/>
        <family val="2"/>
      </rPr>
      <t>Catégorie III (sans révision de taux d’intérêt)</t>
    </r>
  </si>
  <si>
    <r>
      <rPr>
        <sz val="9"/>
        <rFont val="Arial"/>
        <family val="2"/>
      </rPr>
      <t xml:space="preserve">Opérations avec conclusion </t>
    </r>
    <r>
      <rPr>
        <i/>
        <sz val="9"/>
        <rFont val="Arial"/>
        <family val="2"/>
      </rPr>
      <t>forward</t>
    </r>
  </si>
  <si>
    <r>
      <rPr>
        <sz val="9"/>
        <rFont val="Arial"/>
        <family val="2"/>
      </rPr>
      <t>Opérations de négoce diminuées des engagements résultant d’opérations de négoce</t>
    </r>
  </si>
  <si>
    <r>
      <rPr>
        <sz val="9"/>
        <rFont val="Arial"/>
        <family val="2"/>
      </rPr>
      <t xml:space="preserve">Immobilisations financières </t>
    </r>
  </si>
  <si>
    <r>
      <rPr>
        <sz val="9"/>
        <rFont val="Arial"/>
        <family val="2"/>
      </rPr>
      <t>Participations</t>
    </r>
  </si>
  <si>
    <r>
      <rPr>
        <sz val="9"/>
        <rFont val="Arial"/>
        <family val="2"/>
      </rPr>
      <t xml:space="preserve">Immobilisations corporelles, valeurs immatérielles </t>
    </r>
  </si>
  <si>
    <r>
      <rPr>
        <sz val="9"/>
        <rFont val="Arial"/>
        <family val="2"/>
      </rPr>
      <t>Autres actifs Comptes de régularisation (actif)</t>
    </r>
  </si>
  <si>
    <r>
      <rPr>
        <sz val="9"/>
        <rFont val="Arial"/>
        <family val="2"/>
      </rPr>
      <t>Autres passifs, Comptes de régularisation (passif) et Provisions non prises en compte dans les fonds propres</t>
    </r>
  </si>
  <si>
    <r>
      <rPr>
        <b/>
        <sz val="10"/>
        <rFont val="Arial"/>
        <family val="2"/>
      </rPr>
      <t>Catégorie IV</t>
    </r>
  </si>
  <si>
    <r>
      <rPr>
        <sz val="9"/>
        <rFont val="Arial"/>
        <family val="2"/>
      </rPr>
      <t>Total</t>
    </r>
  </si>
  <si>
    <r>
      <rPr>
        <sz val="9"/>
        <rFont val="Arial"/>
        <family val="2"/>
      </rPr>
      <t>Fonds propres pouvant être pris en compte</t>
    </r>
  </si>
  <si>
    <r>
      <rPr>
        <sz val="9"/>
        <rFont val="Arial"/>
        <family val="2"/>
      </rPr>
      <t xml:space="preserve">Capital de dotation </t>
    </r>
  </si>
  <si>
    <r>
      <rPr>
        <sz val="9"/>
        <rFont val="Arial"/>
        <family val="2"/>
      </rPr>
      <t>Emprunts subordonnés pris en compte</t>
    </r>
  </si>
  <si>
    <r>
      <rPr>
        <b/>
        <sz val="10"/>
        <rFont val="Arial"/>
        <family val="2"/>
      </rPr>
      <t>Catégorie V</t>
    </r>
  </si>
  <si>
    <r>
      <rPr>
        <sz val="9"/>
        <rFont val="Arial"/>
        <family val="2"/>
      </rPr>
      <t>Produits dérivés non linéaires sur des instruments de taux d‘intérêt du portefeuille de banque</t>
    </r>
  </si>
  <si>
    <r>
      <rPr>
        <sz val="9"/>
        <rFont val="Arial"/>
        <family val="2"/>
      </rPr>
      <t xml:space="preserve">dont: Opérations avec conclusion </t>
    </r>
    <r>
      <rPr>
        <i/>
        <sz val="9"/>
        <rFont val="Arial"/>
        <family val="2"/>
      </rPr>
      <t>forward</t>
    </r>
  </si>
  <si>
    <r>
      <rPr>
        <sz val="10"/>
        <color theme="1"/>
        <rFont val="Arial"/>
        <family val="2"/>
      </rPr>
      <t>Franc suisse</t>
    </r>
  </si>
  <si>
    <r>
      <rPr>
        <sz val="10"/>
        <color theme="1"/>
        <rFont val="Arial"/>
        <family val="2"/>
      </rPr>
      <t>Peso argentin</t>
    </r>
  </si>
  <si>
    <r>
      <rPr>
        <sz val="10"/>
        <color theme="1"/>
        <rFont val="Arial"/>
        <family val="2"/>
      </rPr>
      <t>Dollar australien</t>
    </r>
  </si>
  <si>
    <r>
      <rPr>
        <sz val="10"/>
        <color theme="1"/>
        <rFont val="Arial"/>
        <family val="2"/>
      </rPr>
      <t>Real brésilien</t>
    </r>
  </si>
  <si>
    <r>
      <rPr>
        <sz val="10"/>
        <color theme="1"/>
        <rFont val="Arial"/>
        <family val="2"/>
      </rPr>
      <t>Dollar canadien</t>
    </r>
  </si>
  <si>
    <r>
      <rPr>
        <sz val="10"/>
        <color theme="1"/>
        <rFont val="Arial"/>
        <family val="2"/>
      </rPr>
      <t>Yuan Ren-Min-Bi</t>
    </r>
  </si>
  <si>
    <r>
      <rPr>
        <sz val="10"/>
        <color theme="1"/>
        <rFont val="Arial"/>
        <family val="2"/>
      </rPr>
      <t>Euro</t>
    </r>
  </si>
  <si>
    <r>
      <rPr>
        <sz val="10"/>
        <color theme="1"/>
        <rFont val="Arial"/>
        <family val="2"/>
      </rPr>
      <t>Livre Sterling</t>
    </r>
  </si>
  <si>
    <r>
      <rPr>
        <sz val="10"/>
        <color theme="1"/>
        <rFont val="Arial"/>
        <family val="2"/>
      </rPr>
      <t>Dollar de Hong-Kong</t>
    </r>
  </si>
  <si>
    <r>
      <rPr>
        <sz val="10"/>
        <color theme="1"/>
        <rFont val="Arial"/>
        <family val="2"/>
      </rPr>
      <t>Rupiah indonésienne</t>
    </r>
  </si>
  <si>
    <r>
      <rPr>
        <sz val="10"/>
        <color theme="1"/>
        <rFont val="Arial"/>
        <family val="2"/>
      </rPr>
      <t>Roupie indienne</t>
    </r>
  </si>
  <si>
    <r>
      <rPr>
        <sz val="10"/>
        <color theme="1"/>
        <rFont val="Arial"/>
        <family val="2"/>
      </rPr>
      <t>Yen japonais</t>
    </r>
  </si>
  <si>
    <r>
      <rPr>
        <sz val="10"/>
        <color theme="1"/>
        <rFont val="Arial"/>
        <family val="2"/>
      </rPr>
      <t>Won sud-coréen</t>
    </r>
  </si>
  <si>
    <r>
      <rPr>
        <sz val="10"/>
        <color theme="1"/>
        <rFont val="Arial"/>
        <family val="2"/>
      </rPr>
      <t>Peso mexicain</t>
    </r>
  </si>
  <si>
    <r>
      <rPr>
        <sz val="10"/>
        <color theme="1"/>
        <rFont val="Arial"/>
        <family val="2"/>
      </rPr>
      <t>Rouble russe</t>
    </r>
  </si>
  <si>
    <r>
      <rPr>
        <sz val="10"/>
        <color theme="1"/>
        <rFont val="Arial"/>
        <family val="2"/>
      </rPr>
      <t>Riyal saoudien</t>
    </r>
  </si>
  <si>
    <r>
      <rPr>
        <sz val="10"/>
        <color theme="1"/>
        <rFont val="Arial"/>
        <family val="2"/>
      </rPr>
      <t>Couronne suédoise</t>
    </r>
  </si>
  <si>
    <r>
      <rPr>
        <sz val="10"/>
        <color theme="1"/>
        <rFont val="Arial"/>
        <family val="2"/>
      </rPr>
      <t>Dollar de Singapour</t>
    </r>
  </si>
  <si>
    <r>
      <rPr>
        <sz val="10"/>
        <color theme="1"/>
        <rFont val="Arial"/>
        <family val="2"/>
      </rPr>
      <t>Livre turque</t>
    </r>
  </si>
  <si>
    <r>
      <rPr>
        <sz val="10"/>
        <color theme="1"/>
        <rFont val="Arial"/>
        <family val="2"/>
      </rPr>
      <t>Dollar américain</t>
    </r>
  </si>
  <si>
    <r>
      <rPr>
        <sz val="10"/>
        <color theme="1"/>
        <rFont val="Arial"/>
        <family val="2"/>
      </rPr>
      <t>Rand sud-africain</t>
    </r>
  </si>
  <si>
    <r>
      <rPr>
        <sz val="10"/>
        <rFont val="Arial"/>
        <family val="2"/>
      </rPr>
      <t>Autres monnaies</t>
    </r>
  </si>
  <si>
    <r>
      <rPr>
        <sz val="10"/>
        <rFont val="Arial"/>
        <family val="2"/>
      </rPr>
      <t>Total</t>
    </r>
  </si>
  <si>
    <r>
      <rPr>
        <b/>
        <sz val="10"/>
        <rFont val="Arial"/>
        <family val="2"/>
      </rPr>
      <t>Code monnaie</t>
    </r>
  </si>
  <si>
    <r>
      <rPr>
        <sz val="10"/>
        <rFont val="Arial"/>
        <family val="2"/>
      </rPr>
      <t>CHF</t>
    </r>
  </si>
  <si>
    <r>
      <rPr>
        <sz val="10"/>
        <rFont val="Arial"/>
        <family val="2"/>
      </rPr>
      <t>ARS</t>
    </r>
  </si>
  <si>
    <r>
      <rPr>
        <sz val="10"/>
        <rFont val="Arial"/>
        <family val="2"/>
      </rPr>
      <t>AUD</t>
    </r>
  </si>
  <si>
    <r>
      <rPr>
        <sz val="10"/>
        <rFont val="Arial"/>
        <family val="2"/>
      </rPr>
      <t>BRL</t>
    </r>
  </si>
  <si>
    <r>
      <rPr>
        <sz val="10"/>
        <rFont val="Arial"/>
        <family val="2"/>
      </rPr>
      <t>CAD</t>
    </r>
  </si>
  <si>
    <r>
      <rPr>
        <sz val="10"/>
        <rFont val="Arial"/>
        <family val="2"/>
      </rPr>
      <t>CNY</t>
    </r>
  </si>
  <si>
    <r>
      <rPr>
        <sz val="10"/>
        <rFont val="Arial"/>
        <family val="2"/>
      </rPr>
      <t>EUR</t>
    </r>
  </si>
  <si>
    <r>
      <rPr>
        <sz val="10"/>
        <rFont val="Arial"/>
        <family val="2"/>
      </rPr>
      <t>GBP</t>
    </r>
  </si>
  <si>
    <r>
      <rPr>
        <sz val="10"/>
        <rFont val="Arial"/>
        <family val="2"/>
      </rPr>
      <t>HKD</t>
    </r>
  </si>
  <si>
    <r>
      <rPr>
        <sz val="10"/>
        <rFont val="Arial"/>
        <family val="2"/>
      </rPr>
      <t>IDR</t>
    </r>
  </si>
  <si>
    <r>
      <rPr>
        <sz val="10"/>
        <rFont val="Arial"/>
        <family val="2"/>
      </rPr>
      <t>INR</t>
    </r>
  </si>
  <si>
    <r>
      <rPr>
        <sz val="10"/>
        <rFont val="Arial"/>
        <family val="2"/>
      </rPr>
      <t>JPY</t>
    </r>
  </si>
  <si>
    <r>
      <rPr>
        <sz val="10"/>
        <rFont val="Arial"/>
        <family val="2"/>
      </rPr>
      <t>KRW</t>
    </r>
  </si>
  <si>
    <r>
      <rPr>
        <sz val="10"/>
        <rFont val="Arial"/>
        <family val="2"/>
      </rPr>
      <t>MXN</t>
    </r>
  </si>
  <si>
    <r>
      <rPr>
        <sz val="10"/>
        <rFont val="Arial"/>
        <family val="2"/>
      </rPr>
      <t>RUB</t>
    </r>
  </si>
  <si>
    <r>
      <rPr>
        <sz val="10"/>
        <rFont val="Arial"/>
        <family val="2"/>
      </rPr>
      <t>SAR</t>
    </r>
  </si>
  <si>
    <r>
      <rPr>
        <sz val="10"/>
        <rFont val="Arial"/>
        <family val="2"/>
      </rPr>
      <t>SEK</t>
    </r>
  </si>
  <si>
    <r>
      <rPr>
        <sz val="10"/>
        <rFont val="Arial"/>
        <family val="2"/>
      </rPr>
      <t>SGD</t>
    </r>
  </si>
  <si>
    <r>
      <rPr>
        <sz val="10"/>
        <rFont val="Arial"/>
        <family val="2"/>
      </rPr>
      <t>TRY</t>
    </r>
  </si>
  <si>
    <r>
      <rPr>
        <sz val="10"/>
        <rFont val="Arial"/>
        <family val="2"/>
      </rPr>
      <t>USD</t>
    </r>
  </si>
  <si>
    <r>
      <rPr>
        <sz val="10"/>
        <rFont val="Arial"/>
        <family val="2"/>
      </rPr>
      <t>ZAR</t>
    </r>
  </si>
  <si>
    <r>
      <rPr>
        <sz val="10"/>
        <rFont val="Arial"/>
        <family val="2"/>
      </rPr>
      <t>ETC</t>
    </r>
  </si>
  <si>
    <r>
      <rPr>
        <b/>
        <sz val="10"/>
        <rFont val="Arial"/>
        <family val="2"/>
      </rPr>
      <t>Indicateur de risque de taux d‘intérêt pertinent pour la banque (un seul indicateur par monnaie)</t>
    </r>
  </si>
  <si>
    <r>
      <rPr>
        <sz val="10"/>
        <rFont val="Arial"/>
        <family val="2"/>
      </rPr>
      <t>Nom de l’indicateur</t>
    </r>
  </si>
  <si>
    <r>
      <rPr>
        <sz val="10"/>
        <rFont val="Arial"/>
        <family val="2"/>
      </rPr>
      <t>Valeur de l’indicateur</t>
    </r>
  </si>
  <si>
    <r>
      <rPr>
        <sz val="10"/>
        <rFont val="Arial"/>
        <family val="2"/>
      </rPr>
      <t>en CHF</t>
    </r>
  </si>
  <si>
    <r>
      <rPr>
        <sz val="10"/>
        <rFont val="Arial"/>
        <family val="2"/>
      </rPr>
      <t>en années</t>
    </r>
  </si>
  <si>
    <r>
      <rPr>
        <sz val="10"/>
        <rFont val="Arial"/>
        <family val="2"/>
      </rPr>
      <t>en %</t>
    </r>
  </si>
  <si>
    <r>
      <rPr>
        <sz val="10"/>
        <rFont val="Arial"/>
        <family val="2"/>
      </rPr>
      <t>Limite de l’indicateur au niveau du groupe</t>
    </r>
  </si>
  <si>
    <r>
      <rPr>
        <b/>
        <sz val="10"/>
        <rFont val="Arial"/>
        <family val="2"/>
      </rPr>
      <t>Variation de la valeur actuelle nette des positions des catégories I, II et V conformément aux prescriptions de la circulaire «Publication – banques» et en cas de déplacement de la courbe des taux d’intérêt de:</t>
    </r>
  </si>
  <si>
    <r>
      <rPr>
        <sz val="10"/>
        <rFont val="Arial"/>
        <family val="2"/>
      </rPr>
      <t>Déplacement parallèle vers le haut</t>
    </r>
  </si>
  <si>
    <r>
      <rPr>
        <sz val="10"/>
        <rFont val="Arial"/>
        <family val="2"/>
      </rPr>
      <t>Déplacement parallèle vers le bas</t>
    </r>
  </si>
  <si>
    <r>
      <rPr>
        <sz val="10"/>
        <rFont val="Arial"/>
        <family val="2"/>
      </rPr>
      <t>Scénario standard (iii) «pentification de la courbe»</t>
    </r>
  </si>
  <si>
    <r>
      <rPr>
        <sz val="10"/>
        <rFont val="Arial"/>
        <family val="2"/>
      </rPr>
      <t>Scénario standard (iv) «aplatissement de la courbe»</t>
    </r>
  </si>
  <si>
    <r>
      <rPr>
        <sz val="10"/>
        <rFont val="Arial"/>
        <family val="2"/>
      </rPr>
      <t>Scénario standard (v) «baisse des taux courts»</t>
    </r>
  </si>
  <si>
    <r>
      <rPr>
        <sz val="10"/>
        <rFont val="Arial"/>
        <family val="2"/>
      </rPr>
      <t>Scénario standard (vi) «hausse des taux courts»</t>
    </r>
  </si>
  <si>
    <r>
      <rPr>
        <b/>
        <sz val="10"/>
        <rFont val="Arial"/>
        <family val="2"/>
      </rPr>
      <t>Variation de la valeur actuelle nette des positions de la catégorie I conformément aux prescriptions de la circulaire «Publication – banques» et en cas de déplacement de la courbe des taux d’intérêt de:</t>
    </r>
  </si>
  <si>
    <r>
      <rPr>
        <sz val="10"/>
        <rFont val="Arial"/>
        <family val="2"/>
      </rPr>
      <t>Déplacement parallèle vers le haut</t>
    </r>
  </si>
  <si>
    <r>
      <rPr>
        <sz val="10"/>
        <rFont val="Arial"/>
        <family val="2"/>
      </rPr>
      <t>Déplacement parallèle vers le bas</t>
    </r>
  </si>
  <si>
    <r>
      <rPr>
        <sz val="10"/>
        <rFont val="Arial"/>
        <family val="2"/>
      </rPr>
      <t>Scénario standard (iii) «pentification de la courbe»</t>
    </r>
  </si>
  <si>
    <r>
      <rPr>
        <sz val="10"/>
        <rFont val="Arial"/>
        <family val="2"/>
      </rPr>
      <t>Scénario standard (iv) «aplatissement de la courbe»</t>
    </r>
  </si>
  <si>
    <r>
      <rPr>
        <sz val="10"/>
        <rFont val="Arial"/>
        <family val="2"/>
      </rPr>
      <t>Scénario standard (v) «baisse des taux courts»</t>
    </r>
  </si>
  <si>
    <r>
      <rPr>
        <sz val="10"/>
        <rFont val="Arial"/>
        <family val="2"/>
      </rPr>
      <t>Scénario standard (vi) «hausse des taux courts»</t>
    </r>
  </si>
  <si>
    <r>
      <rPr>
        <b/>
        <sz val="10"/>
        <rFont val="Arial"/>
        <family val="2"/>
      </rPr>
      <t>Modification négative maximale des valeurs de rachat des dérivés non linéaires (catégorie V)</t>
    </r>
  </si>
  <si>
    <r>
      <rPr>
        <sz val="10"/>
        <rFont val="Arial"/>
        <family val="2"/>
      </rPr>
      <t>Déplacement parallèle vers le haut</t>
    </r>
  </si>
  <si>
    <r>
      <rPr>
        <sz val="10"/>
        <rFont val="Arial"/>
        <family val="2"/>
      </rPr>
      <t>Déplacement parallèle vers le bas</t>
    </r>
  </si>
  <si>
    <r>
      <rPr>
        <sz val="10"/>
        <rFont val="Arial"/>
        <family val="2"/>
      </rPr>
      <t>Scénario standard (iii) «pentification de la courbe»</t>
    </r>
  </si>
  <si>
    <r>
      <rPr>
        <sz val="10"/>
        <rFont val="Arial"/>
        <family val="2"/>
      </rPr>
      <t>Scénario standard (iv) «aplatissement de la courbe»</t>
    </r>
  </si>
  <si>
    <r>
      <rPr>
        <sz val="10"/>
        <rFont val="Arial"/>
        <family val="2"/>
      </rPr>
      <t>Scénario standard (v) «baisse des taux courts»</t>
    </r>
  </si>
  <si>
    <r>
      <rPr>
        <sz val="10"/>
        <rFont val="Arial"/>
        <family val="2"/>
      </rPr>
      <t>Scénario standard (vi) «hausse des taux courts»</t>
    </r>
  </si>
  <si>
    <r>
      <rPr>
        <b/>
        <sz val="10"/>
        <rFont val="Arial"/>
        <family val="2"/>
      </rPr>
      <t>Modification positive maximale des valeurs de rachat des dérivés non linéaires (catégorie V)</t>
    </r>
  </si>
  <si>
    <r>
      <rPr>
        <sz val="10"/>
        <rFont val="Arial"/>
        <family val="2"/>
      </rPr>
      <t>Déplacement parallèle vers le haut</t>
    </r>
  </si>
  <si>
    <r>
      <rPr>
        <sz val="10"/>
        <rFont val="Arial"/>
        <family val="2"/>
      </rPr>
      <t>Déplacement parallèle vers le bas</t>
    </r>
  </si>
  <si>
    <r>
      <rPr>
        <sz val="10"/>
        <rFont val="Arial"/>
        <family val="2"/>
      </rPr>
      <t>Scénario standard (iii) «pentification de la courbe»</t>
    </r>
  </si>
  <si>
    <r>
      <rPr>
        <sz val="10"/>
        <rFont val="Arial"/>
        <family val="2"/>
      </rPr>
      <t>Scénario standard (iv) «aplatissement de la courbe»</t>
    </r>
  </si>
  <si>
    <r>
      <rPr>
        <sz val="10"/>
        <rFont val="Arial"/>
        <family val="2"/>
      </rPr>
      <t>Scénario standard (v) «baisse des taux courts»</t>
    </r>
  </si>
  <si>
    <r>
      <rPr>
        <sz val="10"/>
        <rFont val="Arial"/>
        <family val="2"/>
      </rPr>
      <t>Scénario standard (vi) «hausse des taux courts»</t>
    </r>
  </si>
  <si>
    <r>
      <rPr>
        <b/>
        <sz val="10"/>
        <color theme="1"/>
        <rFont val="Arial"/>
        <family val="2"/>
      </rPr>
      <t>Modification du résultat net des opérations d’intérêts par rapport au scénario de base conformément aux prescriptions de la circulaire «Publication – banques» et en cas de déplacement de la courbe des taux d’intérêt de:</t>
    </r>
  </si>
  <si>
    <r>
      <rPr>
        <sz val="10"/>
        <rFont val="Arial"/>
        <family val="2"/>
      </rPr>
      <t>Déplacement parallèle vers le haut</t>
    </r>
  </si>
  <si>
    <r>
      <rPr>
        <sz val="10"/>
        <rFont val="Arial"/>
        <family val="2"/>
      </rPr>
      <t>Déplacement parallèle vers le bas</t>
    </r>
  </si>
  <si>
    <r>
      <rPr>
        <b/>
        <sz val="10"/>
        <color theme="1"/>
        <rFont val="Arial"/>
        <family val="2"/>
      </rPr>
      <t>Résultat net des opérations d’intérêts dans le scénario de base interne à la banque</t>
    </r>
  </si>
  <si>
    <r>
      <rPr>
        <b/>
        <sz val="10"/>
        <color theme="1"/>
        <rFont val="Arial"/>
        <family val="2"/>
      </rPr>
      <t>Catégorie I (date de révision de taux d’intérêt déterminée)</t>
    </r>
  </si>
  <si>
    <r>
      <rPr>
        <sz val="10"/>
        <color theme="1"/>
        <rFont val="Arial"/>
        <family val="2"/>
      </rPr>
      <t>Produit d’intérêts</t>
    </r>
  </si>
  <si>
    <r>
      <rPr>
        <sz val="10"/>
        <color theme="1"/>
        <rFont val="Arial"/>
        <family val="2"/>
      </rPr>
      <t>Créances</t>
    </r>
  </si>
  <si>
    <r>
      <rPr>
        <sz val="10"/>
        <color theme="1"/>
        <rFont val="Arial"/>
        <family val="2"/>
      </rPr>
      <t>Total</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</si>
  <si>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</si>
  <si>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</si>
  <si>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</si>
  <si>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Créances sur les banques</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</si>
  <si>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</si>
  <si>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</si>
  <si>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</si>
  <si>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Créances sur la clientèle</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</si>
  <si>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</si>
  <si>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</si>
  <si>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</si>
  <si>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Hypothèques du marché monétaire</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</si>
  <si>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</si>
  <si>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</si>
  <si>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</si>
  <si>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Hypothèques à taux fixe</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</si>
  <si>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</si>
  <si>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</si>
  <si>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</si>
  <si>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Immobilisations financières</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</si>
  <si>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</si>
  <si>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</si>
  <si>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</si>
  <si>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Autres créances</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</si>
  <si>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</si>
  <si>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</si>
  <si>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</si>
  <si>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Créances résultant de dérivés de taux d’intérêt</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</si>
  <si>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</si>
  <si>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</si>
  <si>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</si>
  <si>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Charges d’intérêt</t>
    </r>
  </si>
  <si>
    <r>
      <rPr>
        <sz val="10"/>
        <color theme="1"/>
        <rFont val="Arial"/>
        <family val="2"/>
      </rPr>
      <t>Engagements</t>
    </r>
  </si>
  <si>
    <r>
      <rPr>
        <sz val="10"/>
        <color theme="1"/>
        <rFont val="Arial"/>
        <family val="2"/>
      </rPr>
      <t>Total</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</si>
  <si>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</si>
  <si>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</si>
  <si>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</si>
  <si>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Engagements envers les banques</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</si>
  <si>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</si>
  <si>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</si>
  <si>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</si>
  <si>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Engagements résultant des dépôts de la clientèle</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</si>
  <si>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</si>
  <si>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</si>
  <si>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</si>
  <si>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Obligations de caisse</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</si>
  <si>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</si>
  <si>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</si>
  <si>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</si>
  <si>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Emprunts et prêts des lettres de gage</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</si>
  <si>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</si>
  <si>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</si>
  <si>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</si>
  <si>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Autres engagements</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</si>
  <si>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</si>
  <si>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</si>
  <si>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</si>
  <si>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Engagements résultants de produits dérivés sur taux d’intérêt</t>
    </r>
  </si>
  <si>
    <r>
      <rPr>
        <sz val="10"/>
        <rFont val="Arial"/>
        <family val="2"/>
      </rPr>
      <t>Scénario de base</t>
    </r>
  </si>
  <si>
    <r>
      <rPr>
        <sz val="10"/>
        <rFont val="Arial"/>
        <family val="2"/>
      </rPr>
      <t>Déplacement parallèle vers le haut</t>
    </r>
  </si>
  <si>
    <r>
      <rPr>
        <sz val="10"/>
        <rFont val="Arial"/>
        <family val="2"/>
      </rPr>
      <t>Déplacement parallèle vers le bas</t>
    </r>
  </si>
  <si>
    <r>
      <rPr>
        <b/>
        <sz val="10"/>
        <color theme="1"/>
        <rFont val="Arial"/>
        <family val="2"/>
      </rPr>
      <t>Catégorie II (date de révision de taux d’intérêt indéterminée)</t>
    </r>
  </si>
  <si>
    <r>
      <rPr>
        <sz val="10"/>
        <color theme="1"/>
        <rFont val="Arial"/>
        <family val="2"/>
      </rPr>
      <t>Produit d’intérêts</t>
    </r>
  </si>
  <si>
    <r>
      <rPr>
        <sz val="10"/>
        <color theme="1"/>
        <rFont val="Arial"/>
        <family val="2"/>
      </rPr>
      <t>Créances</t>
    </r>
  </si>
  <si>
    <r>
      <rPr>
        <sz val="10"/>
        <color theme="1"/>
        <rFont val="Arial"/>
        <family val="2"/>
      </rPr>
      <t>Total</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</si>
  <si>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</si>
  <si>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</si>
  <si>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</si>
  <si>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Créances à vue</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</si>
  <si>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</si>
  <si>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</si>
  <si>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</si>
  <si>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Créances sur les banques</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</si>
  <si>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</si>
  <si>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</si>
  <si>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</si>
  <si>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Créances sur la clientèle</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</si>
  <si>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</si>
  <si>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</si>
  <si>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</si>
  <si>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 xml:space="preserve">Créances hypothécaires variables </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</si>
  <si>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</si>
  <si>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</si>
  <si>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</si>
  <si>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Charges d’intérêt</t>
    </r>
  </si>
  <si>
    <r>
      <rPr>
        <sz val="10"/>
        <color theme="1"/>
        <rFont val="Arial"/>
        <family val="2"/>
      </rPr>
      <t>Engagements</t>
    </r>
  </si>
  <si>
    <r>
      <rPr>
        <sz val="10"/>
        <color theme="1"/>
        <rFont val="Arial"/>
        <family val="2"/>
      </rPr>
      <t>Total</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</si>
  <si>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</si>
  <si>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</si>
  <si>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</si>
  <si>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Engagements à vue en comptes privés et comptes courants</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</si>
  <si>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</si>
  <si>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</si>
  <si>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</si>
  <si>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Autres engagements à vue</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</si>
  <si>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</si>
  <si>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</si>
  <si>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</si>
  <si>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Engagements résultant des dépôts de la clientèle, dénonçables, mais pas transférables</t>
    </r>
  </si>
  <si>
    <r>
      <rPr>
        <sz val="10"/>
        <rFont val="Arial"/>
        <family val="2"/>
      </rPr>
      <t>Scénario de base</t>
    </r>
  </si>
  <si>
    <r>
      <rPr>
        <sz val="10"/>
        <rFont val="Arial"/>
        <family val="2"/>
      </rPr>
      <t>Déplacement parallèle vers le haut</t>
    </r>
  </si>
  <si>
    <r>
      <rPr>
        <sz val="10"/>
        <rFont val="Arial"/>
        <family val="2"/>
      </rPr>
      <t>Déplacement parallèle vers le bas</t>
    </r>
  </si>
  <si>
    <r>
      <rPr>
        <b/>
        <sz val="10"/>
        <color theme="1"/>
        <rFont val="Arial"/>
        <family val="2"/>
      </rPr>
      <t>Catégories III à V</t>
    </r>
  </si>
  <si>
    <r>
      <rPr>
        <sz val="10"/>
        <color theme="1"/>
        <rFont val="Arial"/>
        <family val="2"/>
      </rPr>
      <t>Produit d’intérêts</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</si>
  <si>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</si>
  <si>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</si>
  <si>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</si>
  <si>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Charges d’intérêt</t>
    </r>
  </si>
  <si>
    <r>
      <rPr>
        <sz val="10"/>
        <rFont val="Arial"/>
        <family val="2"/>
      </rPr>
      <t>Scénario de base</t>
    </r>
  </si>
  <si>
    <r>
      <rPr>
        <sz val="10"/>
        <rFont val="Arial"/>
        <family val="2"/>
      </rPr>
      <t>Déplacement parallèle vers le haut</t>
    </r>
  </si>
  <si>
    <r>
      <rPr>
        <sz val="10"/>
        <rFont val="Arial"/>
        <family val="2"/>
      </rPr>
      <t>Déplacement parallèle vers le bas</t>
    </r>
  </si>
  <si>
    <r>
      <rPr>
        <b/>
        <sz val="10"/>
        <rFont val="Arial"/>
        <family val="2"/>
      </rPr>
      <t>Fonds propres de base</t>
    </r>
  </si>
  <si>
    <r>
      <rPr>
        <sz val="10"/>
        <color theme="1"/>
        <rFont val="Arial"/>
        <family val="2"/>
      </rPr>
      <t>Hypothèses de prolongation moyennes en années</t>
    </r>
  </si>
  <si>
    <r>
      <rPr>
        <sz val="10"/>
        <color theme="1"/>
        <rFont val="Arial"/>
        <family val="2"/>
      </rPr>
      <t xml:space="preserve">Catégorie I (date de révision de taux d’intérêt déterminée) </t>
    </r>
  </si>
  <si>
    <r>
      <rPr>
        <sz val="10"/>
        <color theme="1"/>
        <rFont val="Arial"/>
        <family val="2"/>
      </rPr>
      <t>Créances</t>
    </r>
  </si>
  <si>
    <r>
      <rPr>
        <sz val="10"/>
        <color theme="1"/>
        <rFont val="Arial"/>
        <family val="2"/>
      </rPr>
      <t>Total</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</si>
  <si>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</si>
  <si>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</si>
  <si>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</si>
  <si>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Créances sur les banques</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</si>
  <si>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</si>
  <si>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</si>
  <si>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</si>
  <si>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Créances sur la clientèle</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</si>
  <si>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</si>
  <si>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</si>
  <si>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</si>
  <si>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Hypothèques du marché monétaire</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</si>
  <si>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</si>
  <si>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</si>
  <si>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</si>
  <si>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Hypothèques à taux fixe</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</si>
  <si>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</si>
  <si>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</si>
  <si>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</si>
  <si>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Immobilisations financières</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</si>
  <si>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</si>
  <si>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</si>
  <si>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</si>
  <si>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Autres créances</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</si>
  <si>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</si>
  <si>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</si>
  <si>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</si>
  <si>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Créances résultant de dérivés de taux d’intérêt</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</si>
  <si>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</si>
  <si>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</si>
  <si>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</si>
  <si>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Engagements</t>
    </r>
  </si>
  <si>
    <r>
      <rPr>
        <sz val="10"/>
        <color theme="1"/>
        <rFont val="Arial"/>
        <family val="2"/>
      </rPr>
      <t>Total</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</si>
  <si>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</si>
  <si>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</si>
  <si>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</si>
  <si>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Engagements envers les banques</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</si>
  <si>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</si>
  <si>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</si>
  <si>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</si>
  <si>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Engagements résultant des dépôts de la clientèle</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</si>
  <si>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</si>
  <si>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</si>
  <si>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</si>
  <si>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Obligations de caisse</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</si>
  <si>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</si>
  <si>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</si>
  <si>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</si>
  <si>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Emprunts et prêts des lettres de gage</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</si>
  <si>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</si>
  <si>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</si>
  <si>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</si>
  <si>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Autres engagements</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</si>
  <si>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</si>
  <si>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</si>
  <si>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</si>
  <si>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Engagements résultants de produits dérivés sur taux d’intérêt</t>
    </r>
  </si>
  <si>
    <r>
      <rPr>
        <sz val="10"/>
        <rFont val="Arial"/>
        <family val="2"/>
      </rPr>
      <t>Scénario de base</t>
    </r>
  </si>
  <si>
    <r>
      <rPr>
        <sz val="10"/>
        <rFont val="Arial"/>
        <family val="2"/>
      </rPr>
      <t>Déplacement parallèle vers le haut</t>
    </r>
  </si>
  <si>
    <r>
      <rPr>
        <sz val="10"/>
        <rFont val="Arial"/>
        <family val="2"/>
      </rPr>
      <t>Déplacement parallèle vers le bas</t>
    </r>
  </si>
  <si>
    <r>
      <rPr>
        <sz val="10"/>
        <color theme="1"/>
        <rFont val="Arial"/>
        <family val="2"/>
      </rPr>
      <t>Total</t>
    </r>
  </si>
  <si>
    <r>
      <rPr>
        <sz val="10"/>
        <color theme="1"/>
        <rFont val="Arial"/>
        <family val="2"/>
      </rPr>
      <t>CHF</t>
    </r>
  </si>
  <si>
    <r>
      <rPr>
        <sz val="10"/>
        <color theme="1"/>
        <rFont val="Arial"/>
        <family val="2"/>
      </rPr>
      <t>Total</t>
    </r>
  </si>
  <si>
    <r>
      <rPr>
        <sz val="10"/>
        <color theme="1"/>
        <rFont val="Arial"/>
        <family val="2"/>
      </rPr>
      <t>Délai de révision de taux d’intérêt moyen en années</t>
    </r>
  </si>
  <si>
    <r>
      <rPr>
        <sz val="10"/>
        <color theme="1"/>
        <rFont val="Arial"/>
        <family val="2"/>
      </rPr>
      <t>Catégorie I (date de révision de taux d’intérêt déterminée)</t>
    </r>
  </si>
  <si>
    <r>
      <rPr>
        <sz val="10"/>
        <color theme="1"/>
        <rFont val="Arial"/>
        <family val="2"/>
      </rPr>
      <t>Créances</t>
    </r>
  </si>
  <si>
    <r>
      <rPr>
        <sz val="10"/>
        <color theme="1"/>
        <rFont val="Arial"/>
        <family val="2"/>
      </rPr>
      <t>Total</t>
    </r>
  </si>
  <si>
    <r>
      <rPr>
        <sz val="10"/>
        <color theme="1"/>
        <rFont val="Arial"/>
        <family val="2"/>
      </rPr>
      <t>Créances sur les banques</t>
    </r>
  </si>
  <si>
    <r>
      <rPr>
        <sz val="10"/>
        <color theme="1"/>
        <rFont val="Arial"/>
        <family val="2"/>
      </rPr>
      <t>Créances sur la clientèle</t>
    </r>
  </si>
  <si>
    <r>
      <rPr>
        <sz val="10"/>
        <color theme="1"/>
        <rFont val="Arial"/>
        <family val="2"/>
      </rPr>
      <t>Hypothèques du marché monétaire</t>
    </r>
  </si>
  <si>
    <r>
      <rPr>
        <sz val="10"/>
        <color theme="1"/>
        <rFont val="Arial"/>
        <family val="2"/>
      </rPr>
      <t>Hypothèques à taux fixe</t>
    </r>
  </si>
  <si>
    <r>
      <rPr>
        <sz val="10"/>
        <color theme="1"/>
        <rFont val="Arial"/>
        <family val="2"/>
      </rPr>
      <t>Immobilisations financières</t>
    </r>
  </si>
  <si>
    <r>
      <rPr>
        <sz val="10"/>
        <color theme="1"/>
        <rFont val="Arial"/>
        <family val="2"/>
      </rPr>
      <t>Autres créances</t>
    </r>
  </si>
  <si>
    <r>
      <rPr>
        <sz val="10"/>
        <color theme="1"/>
        <rFont val="Arial"/>
        <family val="2"/>
      </rPr>
      <t>Créances résultant de dérivés de taux d’intérêt</t>
    </r>
  </si>
  <si>
    <r>
      <rPr>
        <sz val="10"/>
        <color theme="1"/>
        <rFont val="Arial"/>
        <family val="2"/>
      </rPr>
      <t>Engagements</t>
    </r>
  </si>
  <si>
    <r>
      <rPr>
        <sz val="10"/>
        <color theme="1"/>
        <rFont val="Arial"/>
        <family val="2"/>
      </rPr>
      <t>Total</t>
    </r>
  </si>
  <si>
    <r>
      <rPr>
        <sz val="10"/>
        <color theme="1"/>
        <rFont val="Arial"/>
        <family val="2"/>
      </rPr>
      <t>Engagements envers les banques</t>
    </r>
  </si>
  <si>
    <r>
      <rPr>
        <sz val="10"/>
        <color theme="1"/>
        <rFont val="Arial"/>
        <family val="2"/>
      </rPr>
      <t>Engagements résultant des dépôts de la clientèle</t>
    </r>
  </si>
  <si>
    <r>
      <rPr>
        <sz val="10"/>
        <color theme="1"/>
        <rFont val="Arial"/>
        <family val="2"/>
      </rPr>
      <t>Obligations de caisse</t>
    </r>
  </si>
  <si>
    <r>
      <rPr>
        <sz val="10"/>
        <color theme="1"/>
        <rFont val="Arial"/>
        <family val="2"/>
      </rPr>
      <t>Emprunts et prêts des lettres de gage</t>
    </r>
  </si>
  <si>
    <r>
      <rPr>
        <sz val="10"/>
        <color theme="1"/>
        <rFont val="Arial"/>
        <family val="2"/>
      </rPr>
      <t>Autres engagements</t>
    </r>
  </si>
  <si>
    <r>
      <rPr>
        <sz val="10"/>
        <color theme="1"/>
        <rFont val="Arial"/>
        <family val="2"/>
      </rPr>
      <t>Engagements résultants de produits dérivés sur taux d’intérêt</t>
    </r>
  </si>
  <si>
    <r>
      <rPr>
        <sz val="10"/>
        <color theme="1"/>
        <rFont val="Arial"/>
        <family val="2"/>
      </rPr>
      <t>Catégorie II (date de révision de taux d’intérêt indéterminée)</t>
    </r>
  </si>
  <si>
    <r>
      <rPr>
        <sz val="10"/>
        <color theme="1"/>
        <rFont val="Arial"/>
        <family val="2"/>
      </rPr>
      <t>Créances</t>
    </r>
  </si>
  <si>
    <r>
      <rPr>
        <sz val="10"/>
        <color theme="1"/>
        <rFont val="Arial"/>
        <family val="2"/>
      </rPr>
      <t>Total</t>
    </r>
  </si>
  <si>
    <r>
      <rPr>
        <sz val="10"/>
        <color theme="1"/>
        <rFont val="Arial"/>
        <family val="2"/>
      </rPr>
      <t>Créances sur les banques</t>
    </r>
  </si>
  <si>
    <r>
      <rPr>
        <sz val="10"/>
        <color theme="1"/>
        <rFont val="Arial"/>
        <family val="2"/>
      </rPr>
      <t>Créances sur la clientèle</t>
    </r>
  </si>
  <si>
    <r>
      <rPr>
        <sz val="10"/>
        <color theme="1"/>
        <rFont val="Arial"/>
        <family val="2"/>
      </rPr>
      <t>Créances hypothécaires variables</t>
    </r>
  </si>
  <si>
    <r>
      <rPr>
        <sz val="10"/>
        <color theme="1"/>
        <rFont val="Arial"/>
        <family val="2"/>
      </rPr>
      <t>Autres créances à vue</t>
    </r>
  </si>
  <si>
    <r>
      <rPr>
        <sz val="10"/>
        <color theme="1"/>
        <rFont val="Arial"/>
        <family val="2"/>
      </rPr>
      <t>Engagements</t>
    </r>
  </si>
  <si>
    <r>
      <rPr>
        <sz val="10"/>
        <color theme="1"/>
        <rFont val="Arial"/>
        <family val="2"/>
      </rPr>
      <t>Total</t>
    </r>
  </si>
  <si>
    <r>
      <rPr>
        <sz val="10"/>
        <color theme="1"/>
        <rFont val="Arial"/>
        <family val="2"/>
      </rPr>
      <t>Engagements à vue en comptes privés et comptes courants</t>
    </r>
  </si>
  <si>
    <r>
      <rPr>
        <sz val="10"/>
        <color theme="1"/>
        <rFont val="Arial"/>
        <family val="2"/>
      </rPr>
      <t>Autres engagements à vue</t>
    </r>
  </si>
  <si>
    <r>
      <rPr>
        <sz val="10"/>
        <color theme="1"/>
        <rFont val="Arial"/>
        <family val="2"/>
      </rPr>
      <t>Engagements résultant des dépôts de la clientèle, dénonçables, mais pas transférables (dépôts d’épargne)</t>
    </r>
  </si>
  <si>
    <r>
      <rPr>
        <sz val="10"/>
        <color theme="1"/>
        <rFont val="Arial"/>
        <family val="2"/>
      </rPr>
      <t>Total</t>
    </r>
  </si>
  <si>
    <r>
      <rPr>
        <b/>
        <sz val="14"/>
        <rFont val="Arial"/>
        <family val="2"/>
      </rPr>
      <t>Annonce du risque de taux d’intérêt</t>
    </r>
  </si>
  <si>
    <r>
      <rPr>
        <sz val="10"/>
        <rFont val="Arial"/>
        <family val="2"/>
      </rPr>
      <t>Form.</t>
    </r>
  </si>
  <si>
    <r>
      <rPr>
        <b/>
        <sz val="12"/>
        <rFont val="Arial"/>
        <family val="2"/>
      </rPr>
      <t>ZR003</t>
    </r>
  </si>
  <si>
    <r>
      <rPr>
        <sz val="10"/>
        <rFont val="Arial"/>
        <family val="2"/>
      </rPr>
      <t>Code</t>
    </r>
  </si>
  <si>
    <r>
      <rPr>
        <b/>
        <sz val="12"/>
        <rFont val="Arial"/>
        <family val="2"/>
      </rPr>
      <t>Questions sur les données brutes et sur l’indicateur interne de risque de taux d’intérêt</t>
    </r>
  </si>
  <si>
    <r>
      <rPr>
        <sz val="10"/>
        <rFont val="Arial"/>
        <family val="2"/>
      </rPr>
      <t>Etat au</t>
    </r>
  </si>
  <si>
    <r>
      <rPr>
        <sz val="10"/>
        <rFont val="Arial"/>
        <family val="2"/>
      </rPr>
      <t>Oui = 1</t>
    </r>
  </si>
  <si>
    <r>
      <rPr>
        <sz val="10"/>
        <rFont val="Arial"/>
        <family val="2"/>
      </rPr>
      <t>Non = 0</t>
    </r>
  </si>
  <si>
    <r>
      <rPr>
        <sz val="10"/>
        <color theme="1"/>
        <rFont val="Arial"/>
        <family val="2"/>
      </rPr>
      <t>col. 01</t>
    </r>
  </si>
  <si>
    <r>
      <rPr>
        <sz val="10"/>
        <rFont val="Arial"/>
        <family val="2"/>
      </rPr>
      <t>L’indicateur interne de risque de taux d’intérêt prend en compte les positions des catégories suivantes:</t>
    </r>
  </si>
  <si>
    <r>
      <rPr>
        <sz val="10"/>
        <rFont val="Arial"/>
        <family val="2"/>
      </rPr>
      <t>- Catégorie I (positions avec contrainte déterminée de taux d’intérêt)</t>
    </r>
  </si>
  <si>
    <r>
      <rPr>
        <sz val="10"/>
        <color theme="1"/>
        <rFont val="Arial"/>
        <family val="2"/>
      </rPr>
      <t>01</t>
    </r>
  </si>
  <si>
    <r>
      <rPr>
        <sz val="10"/>
        <rFont val="Arial"/>
        <family val="2"/>
      </rPr>
      <t>- Catégorie II (positions avec contrainte indéterminée de taux d’intérêt)</t>
    </r>
  </si>
  <si>
    <r>
      <rPr>
        <sz val="10"/>
        <color theme="1"/>
        <rFont val="Arial"/>
        <family val="2"/>
      </rPr>
      <t>02</t>
    </r>
  </si>
  <si>
    <r>
      <rPr>
        <sz val="10"/>
        <rFont val="Arial"/>
        <family val="2"/>
      </rPr>
      <t>- Catégorie III (positions sans contrainte de taux d’intérêt ou avec contrainte arbitraire de taux d’intérêt)</t>
    </r>
  </si>
  <si>
    <r>
      <rPr>
        <sz val="10"/>
        <color theme="1"/>
        <rFont val="Arial"/>
        <family val="2"/>
      </rPr>
      <t>03</t>
    </r>
  </si>
  <si>
    <r>
      <rPr>
        <sz val="10"/>
        <rFont val="Arial"/>
        <family val="2"/>
      </rPr>
      <t>- Catégorie IV (réplication des fonds propres)</t>
    </r>
  </si>
  <si>
    <r>
      <rPr>
        <sz val="10"/>
        <color theme="1"/>
        <rFont val="Arial"/>
        <family val="2"/>
      </rPr>
      <t>04</t>
    </r>
  </si>
  <si>
    <r>
      <rPr>
        <sz val="10"/>
        <rFont val="Arial"/>
        <family val="2"/>
      </rPr>
      <t xml:space="preserve">        - Emprunts de rang subordonné pris en compte dans les fonds propres</t>
    </r>
  </si>
  <si>
    <r>
      <rPr>
        <sz val="10"/>
        <color theme="1"/>
        <rFont val="Arial"/>
        <family val="2"/>
      </rPr>
      <t>05</t>
    </r>
  </si>
  <si>
    <r>
      <rPr>
        <sz val="10"/>
        <rFont val="Arial"/>
        <family val="2"/>
      </rPr>
      <t xml:space="preserve">        - Capital de dotation</t>
    </r>
  </si>
  <si>
    <r>
      <rPr>
        <sz val="10"/>
        <color theme="1"/>
        <rFont val="Arial"/>
        <family val="2"/>
      </rPr>
      <t>06</t>
    </r>
  </si>
  <si>
    <r>
      <rPr>
        <sz val="10"/>
        <rFont val="Arial"/>
        <family val="2"/>
      </rPr>
      <t>- Catégorie V (produits dérivés non linéaires)</t>
    </r>
  </si>
  <si>
    <r>
      <rPr>
        <sz val="10"/>
        <color theme="1"/>
        <rFont val="Arial"/>
        <family val="2"/>
      </rPr>
      <t>07</t>
    </r>
  </si>
  <si>
    <r>
      <rPr>
        <sz val="10"/>
        <rFont val="Arial"/>
        <family val="2"/>
      </rPr>
      <t>Les flux de trésorerie des catégories II à IV sont déterminés à l’aide de la méthode de «réplication par tranches» ou d’autres modélisations</t>
    </r>
  </si>
  <si>
    <r>
      <rPr>
        <sz val="10"/>
        <color theme="1"/>
        <rFont val="Arial"/>
        <family val="2"/>
      </rPr>
      <t>08</t>
    </r>
  </si>
  <si>
    <r>
      <rPr>
        <sz val="10"/>
        <rFont val="Arial"/>
        <family val="2"/>
      </rPr>
      <t>La banque utilise des produits dérivés linéaires (</t>
    </r>
    <r>
      <rPr>
        <i/>
        <sz val="10"/>
        <rFont val="Arial"/>
        <family val="2"/>
      </rPr>
      <t>swaps</t>
    </r>
    <r>
      <rPr>
        <sz val="10"/>
        <rFont val="Arial"/>
        <family val="2"/>
      </rPr>
      <t>, FRAs, etc.) dans le portefeuille de banque</t>
    </r>
  </si>
  <si>
    <r>
      <rPr>
        <sz val="10"/>
        <color theme="1"/>
        <rFont val="Arial"/>
        <family val="2"/>
      </rPr>
      <t>09</t>
    </r>
  </si>
  <si>
    <r>
      <rPr>
        <sz val="10"/>
        <rFont val="Arial"/>
        <family val="2"/>
      </rPr>
      <t>La banque utilise des produits dérivés non linéaires (</t>
    </r>
    <r>
      <rPr>
        <i/>
        <sz val="10"/>
        <rFont val="Arial"/>
        <family val="2"/>
      </rPr>
      <t>swaptions</t>
    </r>
    <r>
      <rPr>
        <sz val="10"/>
        <rFont val="Arial"/>
        <family val="2"/>
      </rPr>
      <t xml:space="preserve">, </t>
    </r>
    <r>
      <rPr>
        <i/>
        <sz val="10"/>
        <rFont val="Arial"/>
        <family val="2"/>
      </rPr>
      <t>caps</t>
    </r>
    <r>
      <rPr>
        <sz val="10"/>
        <rFont val="Arial"/>
        <family val="2"/>
      </rPr>
      <t>, etc.) dans le portefeuille de banque</t>
    </r>
  </si>
  <si>
    <r>
      <rPr>
        <sz val="10"/>
        <color theme="1"/>
        <rFont val="Arial"/>
        <family val="2"/>
      </rPr>
      <t>10</t>
    </r>
  </si>
  <si>
    <r>
      <rPr>
        <sz val="10"/>
        <rFont val="Arial"/>
        <family val="2"/>
      </rPr>
      <t>Les flux de trésorerie indiqués prennent en compte les produits dérivés non linéaires</t>
    </r>
  </si>
  <si>
    <r>
      <rPr>
        <sz val="10"/>
        <color theme="1"/>
        <rFont val="Arial"/>
        <family val="2"/>
      </rPr>
      <t>11</t>
    </r>
  </si>
  <si>
    <r>
      <rPr>
        <sz val="10"/>
        <rFont val="Arial"/>
        <family val="2"/>
      </rPr>
      <t>L’indicateur interne de risque de taux d’intérêt prend en compte les options implicites (par exemple, les droits de dénonciation du contrat)</t>
    </r>
  </si>
  <si>
    <r>
      <rPr>
        <sz val="10"/>
        <color theme="1"/>
        <rFont val="Arial"/>
        <family val="2"/>
      </rPr>
      <t>12</t>
    </r>
  </si>
  <si>
    <r>
      <rPr>
        <sz val="10"/>
        <rFont val="Arial"/>
        <family val="2"/>
      </rPr>
      <t>La banque a implémenté un système de ventilation du résultat (perspective interne du taux d’intérêt)</t>
    </r>
  </si>
  <si>
    <r>
      <rPr>
        <sz val="10"/>
        <color theme="1"/>
        <rFont val="Arial"/>
        <family val="2"/>
      </rPr>
      <t>13</t>
    </r>
  </si>
  <si>
    <r>
      <rPr>
        <sz val="10"/>
        <rFont val="Arial"/>
        <family val="2"/>
      </rPr>
      <t>La banque détermine la date de révision de taux d’intérêt des hypothèques du marché monétaire à l’aide de la contrainte de taux d’intérêt juridique</t>
    </r>
  </si>
  <si>
    <r>
      <rPr>
        <sz val="10"/>
        <color theme="1"/>
        <rFont val="Arial"/>
        <family val="2"/>
      </rPr>
      <t>14</t>
    </r>
  </si>
  <si>
    <r>
      <rPr>
        <sz val="10"/>
        <rFont val="Arial"/>
        <family val="2"/>
      </rPr>
      <t xml:space="preserve">Pour la </t>
    </r>
    <r>
      <rPr>
        <i/>
        <sz val="10"/>
        <rFont val="Arial"/>
        <family val="2"/>
      </rPr>
      <t>value at risk</t>
    </r>
    <r>
      <rPr>
        <sz val="10"/>
        <rFont val="Arial"/>
        <family val="2"/>
      </rPr>
      <t xml:space="preserve"> comme indicateur interne de risque de taux d’intérêt: intervalle de confiance (en %)</t>
    </r>
  </si>
  <si>
    <r>
      <rPr>
        <sz val="10"/>
        <rFont val="Arial"/>
        <family val="2"/>
      </rPr>
      <t xml:space="preserve">Pour la </t>
    </r>
    <r>
      <rPr>
        <i/>
        <sz val="10"/>
        <rFont val="Arial"/>
        <family val="2"/>
      </rPr>
      <t>value at risk</t>
    </r>
    <r>
      <rPr>
        <sz val="10"/>
        <rFont val="Arial"/>
        <family val="2"/>
      </rPr>
      <t xml:space="preserve"> comme indicateur interne de risque de taux d’intérêt: période de détention (en jours)</t>
    </r>
  </si>
  <si>
    <r>
      <rPr>
        <sz val="8"/>
        <color theme="0"/>
        <rFont val="Arial"/>
        <family val="2"/>
      </rPr>
      <t>$EOD</t>
    </r>
  </si>
  <si>
    <r>
      <rPr>
        <sz val="10"/>
        <color theme="1"/>
        <rFont val="Arial"/>
        <family val="2"/>
      </rPr>
      <t>$fid</t>
    </r>
  </si>
  <si>
    <r>
      <rPr>
        <sz val="10"/>
        <color theme="1"/>
        <rFont val="Arial"/>
        <family val="2"/>
      </rPr>
      <t>1.00.F0</t>
    </r>
  </si>
  <si>
    <r>
      <rPr>
        <b/>
        <sz val="14"/>
        <rFont val="Arial"/>
        <family val="2"/>
      </rPr>
      <t>Annonce du risque de taux d’intérêt</t>
    </r>
  </si>
  <si>
    <r>
      <rPr>
        <sz val="10"/>
        <rFont val="Arial"/>
        <family val="2"/>
      </rPr>
      <t>Form.</t>
    </r>
  </si>
  <si>
    <r>
      <rPr>
        <b/>
        <sz val="12"/>
        <rFont val="Arial"/>
        <family val="2"/>
      </rPr>
      <t>ZR004</t>
    </r>
  </si>
  <si>
    <r>
      <rPr>
        <sz val="10"/>
        <rFont val="Arial"/>
        <family val="2"/>
      </rPr>
      <t>Code</t>
    </r>
  </si>
  <si>
    <r>
      <rPr>
        <b/>
        <sz val="12"/>
        <rFont val="Arial"/>
        <family val="2"/>
      </rPr>
      <t>Questions sur les données brutes et sur l’indicateur interne de risque de taux d’intérêt</t>
    </r>
  </si>
  <si>
    <r>
      <rPr>
        <sz val="10"/>
        <rFont val="Arial"/>
        <family val="2"/>
      </rPr>
      <t>Etat au</t>
    </r>
  </si>
  <si>
    <r>
      <rPr>
        <sz val="10"/>
        <color theme="1"/>
        <rFont val="Arial"/>
        <family val="2"/>
      </rPr>
      <t>col.01</t>
    </r>
  </si>
  <si>
    <r>
      <rPr>
        <sz val="10"/>
        <rFont val="Arial"/>
        <family val="2"/>
      </rPr>
      <t>Méthode interne de mesure du risque de taux d’intérêt (duration, value at risk , etc.)</t>
    </r>
  </si>
  <si>
    <r>
      <rPr>
        <sz val="10"/>
        <rFont val="Arial"/>
        <family val="2"/>
      </rPr>
      <t>Nom du système de mesure du risque de taux d’intérêt</t>
    </r>
  </si>
  <si>
    <r>
      <rPr>
        <sz val="10"/>
        <rFont val="Arial"/>
        <family val="2"/>
      </rPr>
      <t>Méthode de traitement des produits dérivés non linéaires dans l’indicateur interne de risque de taux d’intérêt</t>
    </r>
  </si>
  <si>
    <r>
      <rPr>
        <sz val="10"/>
        <rFont val="Arial"/>
        <family val="2"/>
      </rPr>
      <t>Description de toutes les différences des données annoncées selon lees commentaires</t>
    </r>
  </si>
  <si>
    <r>
      <rPr>
        <sz val="10"/>
        <rFont val="Arial"/>
        <family val="2"/>
      </rPr>
      <t>Informations concernant les courtes d’escompte utilisées pour la détermination de la modification de la valeur économique des fonds propres (le cas échéant description des courbes spécifiques au produit, interpolation des taux d’intérêt, etc.) selon la section g du tableau de publication IRRBBA</t>
    </r>
  </si>
  <si>
    <r>
      <rPr>
        <sz val="10"/>
        <rFont val="Arial"/>
        <family val="2"/>
      </rPr>
      <t xml:space="preserve">Informations concernant la détermination des flux de trésorerie (prise en compte des paiements de marges et d’autres composantes de spread dépendantes de la solvabilité, utilisation de procédures de </t>
    </r>
    <r>
      <rPr>
        <i/>
        <sz val="10"/>
        <rFont val="Arial"/>
        <family val="2"/>
      </rPr>
      <t>mapping</t>
    </r>
    <r>
      <rPr>
        <sz val="10"/>
        <rFont val="Arial"/>
        <family val="2"/>
      </rPr>
      <t xml:space="preserve"> des flux de trésorerie, prise en compte des options sur taux automatiques ou comportementales, etc.), sans le point 08 selon la section g du tableau de publication IRRBBA</t>
    </r>
  </si>
  <si>
    <r>
      <rPr>
        <sz val="10"/>
        <rFont val="Arial"/>
        <family val="2"/>
      </rPr>
      <t>Description de la procédure, y compris les hypothèses et paramètres centraux pour la détermination de la date de révision de taux d’intérêt et des flux de trésorerie des positions avec une date de révision de taux d’intérêt indéterminée (catégorie II) selon la section g du tableau de publication IRRBBA</t>
    </r>
  </si>
  <si>
    <r>
      <rPr>
        <sz val="10"/>
        <rFont val="Arial"/>
        <family val="2"/>
      </rPr>
      <t xml:space="preserve">Informations concernant la détermination et les hypothèses du scénario de base (propres prévisions, courbes </t>
    </r>
    <r>
      <rPr>
        <i/>
        <sz val="10"/>
        <rFont val="Arial"/>
        <family val="2"/>
      </rPr>
      <t>forward</t>
    </r>
    <r>
      <rPr>
        <sz val="10"/>
        <rFont val="Arial"/>
        <family val="2"/>
      </rPr>
      <t>, sources externes, hypothèses relatives à la modélisation (dynamique))</t>
    </r>
  </si>
  <si>
    <r>
      <rPr>
        <sz val="10"/>
        <color theme="1"/>
        <rFont val="Arial"/>
        <family val="2"/>
      </rPr>
      <t>$eod</t>
    </r>
  </si>
  <si>
    <r>
      <rPr>
        <sz val="10"/>
        <color theme="1"/>
        <rFont val="Arial"/>
        <family val="2"/>
      </rPr>
      <t>$fid</t>
    </r>
  </si>
  <si>
    <r>
      <rPr>
        <sz val="10"/>
        <color theme="1"/>
        <rFont val="Arial"/>
        <family val="2"/>
      </rPr>
      <t>1.01.D0</t>
    </r>
  </si>
  <si>
    <r>
      <rPr>
        <b/>
        <sz val="14"/>
        <rFont val="Arial"/>
        <family val="2"/>
      </rPr>
      <t>Zinsrisikomeldung</t>
    </r>
  </si>
  <si>
    <r>
      <rPr>
        <sz val="14"/>
        <rFont val="Arial"/>
        <family val="2"/>
      </rPr>
      <t>Währungsliste</t>
    </r>
  </si>
  <si>
    <r>
      <rPr>
        <b/>
        <sz val="12"/>
        <rFont val="Arial"/>
        <family val="2"/>
      </rPr>
      <t>Auswahl</t>
    </r>
  </si>
  <si>
    <t>Zinsrisikomeldung</t>
  </si>
  <si>
    <t>Form</t>
  </si>
  <si>
    <t>ZR001</t>
  </si>
  <si>
    <t>Zinsrisikomeldung</t>
  </si>
  <si>
    <t>Form</t>
  </si>
  <si>
    <t>Zinsrisikomeldung</t>
  </si>
  <si>
    <t>Form</t>
  </si>
  <si>
    <t>Währung</t>
  </si>
  <si>
    <t>Währung</t>
  </si>
  <si>
    <t>Währung</t>
  </si>
  <si>
    <t>in 1'000 Schweizer Franken (1)</t>
  </si>
  <si>
    <t>Code</t>
  </si>
  <si>
    <t>in 1'000 Schweizer Franken (1)</t>
  </si>
  <si>
    <t>Code</t>
  </si>
  <si>
    <t>in 1'000 Schweizer Franken (1)</t>
  </si>
  <si>
    <t>Code</t>
  </si>
  <si>
    <t xml:space="preserve">Währung: </t>
  </si>
  <si>
    <t>Währungscode:</t>
  </si>
  <si>
    <t>Stichdatum</t>
  </si>
  <si>
    <t xml:space="preserve">Währung: </t>
  </si>
  <si>
    <t>Währungscode:</t>
  </si>
  <si>
    <t>Stichdatum</t>
  </si>
  <si>
    <t xml:space="preserve">Währung: </t>
  </si>
  <si>
    <t>Währungscode:</t>
  </si>
  <si>
    <t>Stichdatum</t>
  </si>
  <si>
    <t>Kategorie I</t>
  </si>
  <si>
    <t>Kategorie II</t>
  </si>
  <si>
    <t>Kategorie III</t>
  </si>
  <si>
    <t>Kategorie IV</t>
  </si>
  <si>
    <t>Kategorie V</t>
  </si>
  <si>
    <t>Forderungen</t>
  </si>
  <si>
    <t>Verbindlichkeiten (2)</t>
  </si>
  <si>
    <t>Forderungen 
auf Sicht</t>
  </si>
  <si>
    <t>Verbindlichkeiten auf Sicht</t>
  </si>
  <si>
    <t xml:space="preserve">Forderungen gegenüber Kunden (Anteil mit unbestimmter Zinsbindung) </t>
  </si>
  <si>
    <t>Hypothekarforderungen (Anteil mit unbestimmter Zinsbindung)</t>
  </si>
  <si>
    <t>Verpflichtungen aus Kundeneinlagen, kündbar aber nicht übertragbar</t>
  </si>
  <si>
    <t>Handelsgeschäft abzüglich Verpflichtungen aus Handelsgeschäften</t>
  </si>
  <si>
    <t>Finanzanlagen
 (ohne Zinsbindung oder mit arbiträrer Zinsbindung)</t>
  </si>
  <si>
    <t>Beteiligungen</t>
  </si>
  <si>
    <t>Sachanlagen,
immaterielle Werte</t>
  </si>
  <si>
    <t>Sonstige Aktiven, aktive 
Rechnungsab-grenzungen</t>
  </si>
  <si>
    <t>Sonstige Passiven, passive Rechnungsabgrenzungen und Rückstellungen, die nicht als Eigenmittel angerechnet werden (sofern nicht in Kategorie I berücksichtigt)</t>
  </si>
  <si>
    <t>Anrechenbare 
Eigenmittel</t>
  </si>
  <si>
    <t xml:space="preserve">davon:
Dotationskapital
</t>
  </si>
  <si>
    <t>davon:
 Als Eigenmittel angerechnete nachrangige Anleihen</t>
  </si>
  <si>
    <t>Kontraktvolumen von nichtlinearen Derivaten auf Zinsinstrumente im Bankenbuch</t>
  </si>
  <si>
    <t>Kol. 101</t>
  </si>
  <si>
    <t>Kol. 102</t>
  </si>
  <si>
    <t>Kol. 03</t>
  </si>
  <si>
    <t>Kol. 06</t>
  </si>
  <si>
    <t>Kol. 09</t>
  </si>
  <si>
    <t>Kol. 12</t>
  </si>
  <si>
    <t>Kol. 15</t>
  </si>
  <si>
    <t>Kol. 18</t>
  </si>
  <si>
    <t>Kol. 21</t>
  </si>
  <si>
    <t>Kol. 24</t>
  </si>
  <si>
    <t>Kol. 27</t>
  </si>
  <si>
    <t>Kol. 30</t>
  </si>
  <si>
    <t>Kol. 33</t>
  </si>
  <si>
    <t>Kol. 36</t>
  </si>
  <si>
    <t>Kol. 39</t>
  </si>
  <si>
    <t>Kol. 42</t>
  </si>
  <si>
    <t>Kol. 45</t>
  </si>
  <si>
    <t>Nominalbetrag abzüglich eventuelle Wertberichtigungen</t>
  </si>
  <si>
    <t>Methode für die Unterstellung der Zinsbindung (3)</t>
  </si>
  <si>
    <t>Zeitbänder</t>
  </si>
  <si>
    <t>Cash-Flows</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</si>
  <si>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</si>
  <si>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</si>
  <si>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</si>
  <si>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</si>
  <si>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</si>
  <si>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</si>
  <si>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</si>
  <si>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</si>
  <si>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</si>
  <si>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</si>
  <si>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</si>
  <si>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</si>
  <si>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</si>
  <si>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</si>
  <si>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</si>
  <si>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</si>
  <si>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</si>
  <si>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</si>
  <si>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</si>
  <si>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</si>
  <si>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</si>
  <si>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</si>
  <si>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</si>
  <si>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</si>
  <si>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</si>
  <si>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</si>
  <si>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</si>
  <si>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</si>
  <si>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</si>
  <si>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Kol. 01</t>
  </si>
  <si>
    <t>Kol. 02</t>
  </si>
  <si>
    <t>Kol. 04</t>
  </si>
  <si>
    <t>Kol. 05</t>
  </si>
  <si>
    <t>Kol. 07</t>
  </si>
  <si>
    <t>Kol. 08</t>
  </si>
  <si>
    <t>Kol. 10</t>
  </si>
  <si>
    <t>Kol. 11</t>
  </si>
  <si>
    <t>Kol. 13</t>
  </si>
  <si>
    <t>Kol. 14</t>
  </si>
  <si>
    <t>Kol. 16</t>
  </si>
  <si>
    <t>Kol. 17</t>
  </si>
  <si>
    <t>Kol. 19</t>
  </si>
  <si>
    <t>Kol. 20</t>
  </si>
  <si>
    <t>Kol. 22</t>
  </si>
  <si>
    <t>Kol. 23</t>
  </si>
  <si>
    <t>Kol. 25</t>
  </si>
  <si>
    <t>Kol. 26</t>
  </si>
  <si>
    <t>Kol. 28</t>
  </si>
  <si>
    <t>Kol. 29</t>
  </si>
  <si>
    <t>Kol. 31</t>
  </si>
  <si>
    <t>Kol. 32</t>
  </si>
  <si>
    <t>Kol. 34</t>
  </si>
  <si>
    <t>Kol. 35</t>
  </si>
  <si>
    <t>Kol. 37</t>
  </si>
  <si>
    <t>Kol. 38</t>
  </si>
  <si>
    <t>Kol. 40</t>
  </si>
  <si>
    <t>Kol. 41</t>
  </si>
  <si>
    <t>Kol. 43</t>
  </si>
  <si>
    <t>Kol. 44</t>
  </si>
  <si>
    <t>bis 1 Tag</t>
  </si>
  <si>
    <t>&gt; 1 Tag bis 1 Monat</t>
  </si>
  <si>
    <t>&gt; 1 Monat bis 2 Monate</t>
  </si>
  <si>
    <t>&gt; 2 Monate bis 3 Monate</t>
  </si>
  <si>
    <t>&gt; 3 Monate bis 6 Monate</t>
  </si>
  <si>
    <t>&gt; 6 Monate bis 9 Monate</t>
  </si>
  <si>
    <t>&gt; 9 Monate bis 1 Jahr</t>
  </si>
  <si>
    <t>&gt; 1 Jahr bis 2 Jahre</t>
  </si>
  <si>
    <t>&gt; 2 Jahre bis 3 Jahre</t>
  </si>
  <si>
    <t>&gt; 3 Jahre bis 4 Jahre</t>
  </si>
  <si>
    <t>&gt; 4 Jahre bis 5 Jahre</t>
  </si>
  <si>
    <t>&gt; 5 Jahre bis 6 Jahre</t>
  </si>
  <si>
    <t>&gt; 6 Jahre bis 7 Jahre</t>
  </si>
  <si>
    <t>&gt; 7 Jahre bis 8 Jahre</t>
  </si>
  <si>
    <t>&gt; 8 Jahre bis 9 Jahre</t>
  </si>
  <si>
    <t>&gt; 9 Jahre bis 10 Jahre</t>
  </si>
  <si>
    <t>&gt; 10 Jahre bis 15 Jahre</t>
  </si>
  <si>
    <t>&gt; 15 Jahre</t>
  </si>
  <si>
    <t>$EOD</t>
  </si>
  <si>
    <t>(1) Cash-Flow-Zuflüsse sind ohne Vorzeichen einzutragen, Cash-Flow-Abflüsse mit einem Minuszeichen.</t>
  </si>
  <si>
    <t>(1) Cash-Flow-Zuflüsse sind ohne Vorzeichen einzutragen, Cash-Flow-Abflüsse mit einem Minuszeichen.</t>
  </si>
  <si>
    <t>(1) Cash-Flow-Zuflüsse sind ohne Vorzeichen einzutragen, Cash-Flow-Abflüsse mit einem Minuszeichen.</t>
  </si>
  <si>
    <t>(2) Exklusive Dotationskapital und als Eigenmittel angerechnete nachrangige Anleihen.</t>
  </si>
  <si>
    <t>(3) Methode zur Unterstellung der Zinsbindung: 0 = aufgrund von Annahmen, 1 = statistischer Ansatz, 2 = keine Unterstellung der Zinsbindung, 3 = effektive Zinsbindung.</t>
  </si>
  <si>
    <t>(3) Methode zur Unterstellung der Zinsbindung: 0 = aufgrund von Annahmen, 1 = statistischer Ansatz, 2 = keine Unterstellung der Zinsbindung, 3 = effektive Zinsbindung.</t>
  </si>
  <si>
    <t>(3) Methode zur Unterstellung der Zinsbindung: 0 = aufgrund von Annahmen, 1 = statistischer Ansatz, 2 = keine Unterstellung der Zinsbindung.</t>
  </si>
  <si>
    <t>(4) Für jede Kolonne muss die Summe der Gewichte +100% betragen.</t>
  </si>
  <si>
    <t>(4) Für jede Kolonne muss die Summe der Gewichte +100% betragen.</t>
  </si>
  <si>
    <t>(4) Für jede Kolonne muss die Summe der Gewichte +100% betragen.</t>
  </si>
  <si>
    <t>Die Kolonnen 'Gewicht' und 'Cash-Flows' dürfen nicht gleichzeitig Werte enthalten: -&gt;</t>
  </si>
  <si>
    <t>Die Summe der 'Cash-Flows' muss zwischen 90% und 300% des Nominalwertes liegen: -&gt;</t>
  </si>
  <si>
    <t>Vorzeichenfehler? -&gt;</t>
  </si>
  <si>
    <t>$fid</t>
  </si>
  <si>
    <t>$par</t>
  </si>
  <si>
    <t>currency</t>
  </si>
  <si>
    <t>1.01.D0</t>
  </si>
  <si>
    <t>Zinsrisikomeldung</t>
  </si>
  <si>
    <t>Form</t>
  </si>
  <si>
    <t>ZR001</t>
  </si>
  <si>
    <t>Zinsrisikomeldung</t>
  </si>
  <si>
    <t>Form</t>
  </si>
  <si>
    <t>Zinsrisikomeldung</t>
  </si>
  <si>
    <t>Form</t>
  </si>
  <si>
    <t>Währung</t>
  </si>
  <si>
    <t>Währung</t>
  </si>
  <si>
    <t>Währung</t>
  </si>
  <si>
    <t>in 1'000 Schweizer Franken (1)</t>
  </si>
  <si>
    <t>Code</t>
  </si>
  <si>
    <t>in 1'000 Schweizer Franken (1)</t>
  </si>
  <si>
    <t>Code</t>
  </si>
  <si>
    <t>in 1'000 Schweizer Franken (1)</t>
  </si>
  <si>
    <t>Code</t>
  </si>
  <si>
    <t xml:space="preserve">Währung: </t>
  </si>
  <si>
    <t>Währungscode:</t>
  </si>
  <si>
    <t>Stichdatum</t>
  </si>
  <si>
    <t xml:space="preserve">Währung: </t>
  </si>
  <si>
    <t>Währungscode:</t>
  </si>
  <si>
    <t>Stichdatum</t>
  </si>
  <si>
    <t xml:space="preserve">Währung: </t>
  </si>
  <si>
    <t>Währungscode:</t>
  </si>
  <si>
    <t>Stichdatum</t>
  </si>
  <si>
    <t>Kategorie I</t>
  </si>
  <si>
    <t>Kategorie II</t>
  </si>
  <si>
    <t>Kategorie III</t>
  </si>
  <si>
    <t>Kategorie IV</t>
  </si>
  <si>
    <t>Kategorie V</t>
  </si>
  <si>
    <t>Forderungen</t>
  </si>
  <si>
    <t>Verbindlichkeiten (2)</t>
  </si>
  <si>
    <t>Forderungen 
auf Sicht</t>
  </si>
  <si>
    <t>Verbindlichkeiten auf Sicht</t>
  </si>
  <si>
    <t xml:space="preserve">Forderungen gegenüber Kunden (Anteil mit unbestimmter Zinsbindung) </t>
  </si>
  <si>
    <t>Hypothekarforderungen (Anteil mit unbestimmter Zinsbindung)</t>
  </si>
  <si>
    <t>Verpflichtungen aus Kundeneinlagen, kündbar aber nicht übertragbar</t>
  </si>
  <si>
    <t>Handelsgeschäft abzüglich Verpflichtungen aus Handelsgeschäften</t>
  </si>
  <si>
    <t>Finanzanlagen
 (ohne Zinsbindung oder mit arbiträrer Zinsbindung)</t>
  </si>
  <si>
    <t>Beteiligungen</t>
  </si>
  <si>
    <t>Sachanlagen,
immaterielle Werte</t>
  </si>
  <si>
    <t>Sonstige Aktiven, aktive 
Rechnungsab-grenzungen</t>
  </si>
  <si>
    <t>Sonstige Passiven, passive Rechnungsabgrenzungen und Rückstellungen, die nicht als Eigenmittel angerechnet werden (sofern nicht in Kategorie I berücksichtigt)</t>
  </si>
  <si>
    <t>Anrechenbare 
Eigenmittel</t>
  </si>
  <si>
    <t xml:space="preserve">davon:
Dotationskapital
</t>
  </si>
  <si>
    <t>davon:
 Als Eigenmittel angerechnete nachrangige Anleihen</t>
  </si>
  <si>
    <t>Kontraktvolumen von nichtlinearen Derivaten auf Zinsinstrumente im Bankenbuch</t>
  </si>
  <si>
    <t>Kol. 101</t>
  </si>
  <si>
    <t>Kol. 102</t>
  </si>
  <si>
    <t>Kol. 03</t>
  </si>
  <si>
    <t>Kol. 06</t>
  </si>
  <si>
    <t>Kol. 09</t>
  </si>
  <si>
    <t>Kol. 12</t>
  </si>
  <si>
    <t>Kol. 15</t>
  </si>
  <si>
    <t>Kol. 18</t>
  </si>
  <si>
    <t>Kol. 21</t>
  </si>
  <si>
    <t>Kol. 24</t>
  </si>
  <si>
    <t>Kol. 27</t>
  </si>
  <si>
    <t>Kol. 30</t>
  </si>
  <si>
    <t>Kol. 33</t>
  </si>
  <si>
    <t>Kol. 36</t>
  </si>
  <si>
    <t>Kol. 39</t>
  </si>
  <si>
    <t>Kol. 42</t>
  </si>
  <si>
    <t>Kol. 45</t>
  </si>
  <si>
    <t>Nominalbetrag abzüglich eventuelle Wertberichtigungen</t>
  </si>
  <si>
    <t>Methode für die Unterstellung der Zinsbindung (3)</t>
  </si>
  <si>
    <t>Zeitbänder</t>
  </si>
  <si>
    <t>Cash-Flows</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</si>
  <si>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</si>
  <si>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</si>
  <si>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</si>
  <si>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</si>
  <si>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</si>
  <si>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</si>
  <si>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</si>
  <si>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</si>
  <si>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</si>
  <si>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</si>
  <si>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</si>
  <si>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</si>
  <si>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</si>
  <si>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</si>
  <si>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</si>
  <si>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</si>
  <si>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</si>
  <si>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</si>
  <si>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</si>
  <si>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</si>
  <si>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</si>
  <si>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</si>
  <si>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</si>
  <si>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</si>
  <si>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</si>
  <si>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</si>
  <si>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</si>
  <si>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</si>
  <si>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</si>
  <si>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Kol. 01</t>
  </si>
  <si>
    <t>Kol. 02</t>
  </si>
  <si>
    <t>Kol. 04</t>
  </si>
  <si>
    <t>Kol. 05</t>
  </si>
  <si>
    <t>Kol. 07</t>
  </si>
  <si>
    <t>Kol. 08</t>
  </si>
  <si>
    <t>Kol. 10</t>
  </si>
  <si>
    <t>Kol. 11</t>
  </si>
  <si>
    <t>Kol. 13</t>
  </si>
  <si>
    <t>Kol. 14</t>
  </si>
  <si>
    <t>Kol. 16</t>
  </si>
  <si>
    <t>Kol. 17</t>
  </si>
  <si>
    <t>Kol. 19</t>
  </si>
  <si>
    <t>Kol. 20</t>
  </si>
  <si>
    <t>Kol. 22</t>
  </si>
  <si>
    <t>Kol. 23</t>
  </si>
  <si>
    <t>Kol. 25</t>
  </si>
  <si>
    <t>Kol. 26</t>
  </si>
  <si>
    <t>Kol. 28</t>
  </si>
  <si>
    <t>Kol. 29</t>
  </si>
  <si>
    <t>Kol. 31</t>
  </si>
  <si>
    <t>Kol. 32</t>
  </si>
  <si>
    <t>Kol. 34</t>
  </si>
  <si>
    <t>Kol. 35</t>
  </si>
  <si>
    <t>Kol. 37</t>
  </si>
  <si>
    <t>Kol. 38</t>
  </si>
  <si>
    <t>Kol. 40</t>
  </si>
  <si>
    <t>Kol. 41</t>
  </si>
  <si>
    <t>Kol. 43</t>
  </si>
  <si>
    <t>Kol. 44</t>
  </si>
  <si>
    <t>bis 1 Tag</t>
  </si>
  <si>
    <t>&gt; 1 Tag bis 1 Monat</t>
  </si>
  <si>
    <t>&gt; 1 Monat bis 2 Monate</t>
  </si>
  <si>
    <t>&gt; 2 Monate bis 3 Monate</t>
  </si>
  <si>
    <t>&gt; 3 Monate bis 6 Monate</t>
  </si>
  <si>
    <t>&gt; 6 Monate bis 9 Monate</t>
  </si>
  <si>
    <t>&gt; 9 Monate bis 1 Jahr</t>
  </si>
  <si>
    <t>&gt; 1 Jahr bis 2 Jahre</t>
  </si>
  <si>
    <t>&gt; 2 Jahre bis 3 Jahre</t>
  </si>
  <si>
    <t>&gt; 3 Jahre bis 4 Jahre</t>
  </si>
  <si>
    <t>&gt; 4 Jahre bis 5 Jahre</t>
  </si>
  <si>
    <t>&gt; 5 Jahre bis 6 Jahre</t>
  </si>
  <si>
    <t>&gt; 6 Jahre bis 7 Jahre</t>
  </si>
  <si>
    <t>&gt; 7 Jahre bis 8 Jahre</t>
  </si>
  <si>
    <t>&gt; 8 Jahre bis 9 Jahre</t>
  </si>
  <si>
    <t>&gt; 9 Jahre bis 10 Jahre</t>
  </si>
  <si>
    <t>&gt; 10 Jahre bis 15 Jahre</t>
  </si>
  <si>
    <t>&gt; 15 Jahre</t>
  </si>
  <si>
    <t>$EOD</t>
  </si>
  <si>
    <t>(1) Cash-Flow-Zuflüsse sind ohne Vorzeichen einzutragen, Cash-Flow-Abflüsse mit einem Minuszeichen.</t>
  </si>
  <si>
    <t>(1) Cash-Flow-Zuflüsse sind ohne Vorzeichen einzutragen, Cash-Flow-Abflüsse mit einem Minuszeichen.</t>
  </si>
  <si>
    <t>(1) Cash-Flow-Zuflüsse sind ohne Vorzeichen einzutragen, Cash-Flow-Abflüsse mit einem Minuszeichen.</t>
  </si>
  <si>
    <t>(2) Exklusive Dotationskapital und als Eigenmittel angerechnete nachrangige Anleihen.</t>
  </si>
  <si>
    <t>(3) Methode zur Unterstellung der Zinsbindung: 0 = aufgrund von Annahmen, 1 = statistischer Ansatz, 2 = keine Unterstellung der Zinsbindung, 3 = effektive Zinsbindung.</t>
  </si>
  <si>
    <t>(3) Methode zur Unterstellung der Zinsbindung: 0 = aufgrund von Annahmen, 1 = statistischer Ansatz, 2 = keine Unterstellung der Zinsbindung, 3 = effektive Zinsbindung.</t>
  </si>
  <si>
    <t>(3) Methode zur Unterstellung der Zinsbindung: 0 = aufgrund von Annahmen, 1 = statistischer Ansatz, 2 = keine Unterstellung der Zinsbindung.</t>
  </si>
  <si>
    <t>(4) Für jede Kolonne muss die Summe der Gewichte +100% betragen.</t>
  </si>
  <si>
    <t>(4) Für jede Kolonne muss die Summe der Gewichte +100% betragen.</t>
  </si>
  <si>
    <t>(4) Für jede Kolonne muss die Summe der Gewichte +100% betragen.</t>
  </si>
  <si>
    <t>Die Kolonnen 'Gewicht' und 'Cash-Flows' dürfen nicht gleichzeitig Werte enthalten: -&gt;</t>
  </si>
  <si>
    <t>Die Summe der 'Cash-Flows' muss zwischen 90% und 300% des Nominalwertes liegen: -&gt;</t>
  </si>
  <si>
    <t>Vorzeichenfehler? -&gt;</t>
  </si>
  <si>
    <t>$fid</t>
  </si>
  <si>
    <t>$par</t>
  </si>
  <si>
    <t>currency</t>
  </si>
  <si>
    <t>1.01.D0</t>
  </si>
  <si>
    <t>Zinsrisikomeldung</t>
  </si>
  <si>
    <t>Form</t>
  </si>
  <si>
    <t>ZR001</t>
  </si>
  <si>
    <t>Zinsrisikomeldung</t>
  </si>
  <si>
    <t>Form</t>
  </si>
  <si>
    <t>Zinsrisikomeldung</t>
  </si>
  <si>
    <t>Form</t>
  </si>
  <si>
    <t>Währung</t>
  </si>
  <si>
    <t>Währung</t>
  </si>
  <si>
    <t>Währung</t>
  </si>
  <si>
    <t>in 1'000 Schweizer Franken (1)</t>
  </si>
  <si>
    <t>Code</t>
  </si>
  <si>
    <t>in 1'000 Schweizer Franken (1)</t>
  </si>
  <si>
    <t>Code</t>
  </si>
  <si>
    <t>in 1'000 Schweizer Franken (1)</t>
  </si>
  <si>
    <t>Code</t>
  </si>
  <si>
    <t xml:space="preserve">Währung: </t>
  </si>
  <si>
    <t>Währungscode:</t>
  </si>
  <si>
    <t>Stichdatum</t>
  </si>
  <si>
    <t xml:space="preserve">Währung: </t>
  </si>
  <si>
    <t>Währungscode:</t>
  </si>
  <si>
    <t>Stichdatum</t>
  </si>
  <si>
    <t xml:space="preserve">Währung: </t>
  </si>
  <si>
    <t>Währungscode:</t>
  </si>
  <si>
    <t>Stichdatum</t>
  </si>
  <si>
    <t>Kategorie I</t>
  </si>
  <si>
    <t>Kategorie II</t>
  </si>
  <si>
    <t>Kategorie III</t>
  </si>
  <si>
    <t>Kategorie IV</t>
  </si>
  <si>
    <t>Kategorie V</t>
  </si>
  <si>
    <t>Forderungen</t>
  </si>
  <si>
    <t>Verbindlichkeiten (2)</t>
  </si>
  <si>
    <t>Forderungen 
auf Sicht</t>
  </si>
  <si>
    <t>Verbindlichkeiten auf Sicht</t>
  </si>
  <si>
    <t xml:space="preserve">Forderungen gegenüber Kunden (Anteil mit unbestimmter Zinsbindung) </t>
  </si>
  <si>
    <t>Hypothekarforderungen (Anteil mit unbestimmter Zinsbindung)</t>
  </si>
  <si>
    <t>Verpflichtungen aus Kundeneinlagen, kündbar aber nicht übertragbar</t>
  </si>
  <si>
    <t>Handelsgeschäft abzüglich Verpflichtungen aus Handelsgeschäften</t>
  </si>
  <si>
    <t>Finanzanlagen
 (ohne Zinsbindung oder mit arbiträrer Zinsbindung)</t>
  </si>
  <si>
    <t>Beteiligungen</t>
  </si>
  <si>
    <t>Sachanlagen,
immaterielle Werte</t>
  </si>
  <si>
    <t>Sonstige Aktiven, aktive 
Rechnungsab-grenzungen</t>
  </si>
  <si>
    <t>Sonstige Passiven, passive Rechnungsabgrenzungen und Rückstellungen, die nicht als Eigenmittel angerechnet werden (sofern nicht in Kategorie I berücksichtigt)</t>
  </si>
  <si>
    <t>Anrechenbare 
Eigenmittel</t>
  </si>
  <si>
    <t xml:space="preserve">davon:
Dotationskapital
</t>
  </si>
  <si>
    <t>davon:
 Als Eigenmittel angerechnete nachrangige Anleihen</t>
  </si>
  <si>
    <t>Kontraktvolumen von nichtlinearen Derivaten auf Zinsinstrumente im Bankenbuch</t>
  </si>
  <si>
    <t>Kol. 101</t>
  </si>
  <si>
    <t>Kol. 102</t>
  </si>
  <si>
    <t>Kol. 03</t>
  </si>
  <si>
    <t>Kol. 06</t>
  </si>
  <si>
    <t>Kol. 09</t>
  </si>
  <si>
    <t>Kol. 12</t>
  </si>
  <si>
    <t>Kol. 15</t>
  </si>
  <si>
    <t>Kol. 18</t>
  </si>
  <si>
    <t>Kol. 21</t>
  </si>
  <si>
    <t>Kol. 24</t>
  </si>
  <si>
    <t>Kol. 27</t>
  </si>
  <si>
    <t>Kol. 30</t>
  </si>
  <si>
    <t>Kol. 33</t>
  </si>
  <si>
    <t>Kol. 36</t>
  </si>
  <si>
    <t>Kol. 39</t>
  </si>
  <si>
    <t>Kol. 42</t>
  </si>
  <si>
    <t>Kol. 45</t>
  </si>
  <si>
    <t>Nominalbetrag abzüglich eventuelle Wertberichtigungen</t>
  </si>
  <si>
    <t>Methode für die Unterstellung der Zinsbindung (3)</t>
  </si>
  <si>
    <t>Zeitbänder</t>
  </si>
  <si>
    <t>Cash-Flows</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</si>
  <si>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</si>
  <si>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</si>
  <si>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</si>
  <si>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</si>
  <si>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</si>
  <si>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</si>
  <si>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</si>
  <si>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</si>
  <si>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</si>
  <si>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</si>
  <si>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</si>
  <si>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</si>
  <si>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</si>
  <si>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</si>
  <si>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</si>
  <si>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</si>
  <si>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</si>
  <si>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</si>
  <si>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</si>
  <si>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</si>
  <si>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</si>
  <si>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</si>
  <si>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</si>
  <si>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</si>
  <si>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</si>
  <si>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</si>
  <si>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</si>
  <si>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</si>
  <si>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</si>
  <si>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Kol. 01</t>
  </si>
  <si>
    <t>Kol. 02</t>
  </si>
  <si>
    <t>Kol. 04</t>
  </si>
  <si>
    <t>Kol. 05</t>
  </si>
  <si>
    <t>Kol. 07</t>
  </si>
  <si>
    <t>Kol. 08</t>
  </si>
  <si>
    <t>Kol. 10</t>
  </si>
  <si>
    <t>Kol. 11</t>
  </si>
  <si>
    <t>Kol. 13</t>
  </si>
  <si>
    <t>Kol. 14</t>
  </si>
  <si>
    <t>Kol. 16</t>
  </si>
  <si>
    <t>Kol. 17</t>
  </si>
  <si>
    <t>Kol. 19</t>
  </si>
  <si>
    <t>Kol. 20</t>
  </si>
  <si>
    <t>Kol. 22</t>
  </si>
  <si>
    <t>Kol. 23</t>
  </si>
  <si>
    <t>Kol. 25</t>
  </si>
  <si>
    <t>Kol. 26</t>
  </si>
  <si>
    <t>Kol. 28</t>
  </si>
  <si>
    <t>Kol. 29</t>
  </si>
  <si>
    <t>Kol. 31</t>
  </si>
  <si>
    <t>Kol. 32</t>
  </si>
  <si>
    <t>Kol. 34</t>
  </si>
  <si>
    <t>Kol. 35</t>
  </si>
  <si>
    <t>Kol. 37</t>
  </si>
  <si>
    <t>Kol. 38</t>
  </si>
  <si>
    <t>Kol. 40</t>
  </si>
  <si>
    <t>Kol. 41</t>
  </si>
  <si>
    <t>Kol. 43</t>
  </si>
  <si>
    <t>Kol. 44</t>
  </si>
  <si>
    <t>bis 1 Tag</t>
  </si>
  <si>
    <t>&gt; 1 Tag bis 1 Monat</t>
  </si>
  <si>
    <t>&gt; 1 Monat bis 2 Monate</t>
  </si>
  <si>
    <t>&gt; 2 Monate bis 3 Monate</t>
  </si>
  <si>
    <t>&gt; 3 Monate bis 6 Monate</t>
  </si>
  <si>
    <t>&gt; 6 Monate bis 9 Monate</t>
  </si>
  <si>
    <t>&gt; 9 Monate bis 1 Jahr</t>
  </si>
  <si>
    <t>&gt; 1 Jahr bis 2 Jahre</t>
  </si>
  <si>
    <t>&gt; 2 Jahre bis 3 Jahre</t>
  </si>
  <si>
    <t>&gt; 3 Jahre bis 4 Jahre</t>
  </si>
  <si>
    <t>&gt; 4 Jahre bis 5 Jahre</t>
  </si>
  <si>
    <t>&gt; 5 Jahre bis 6 Jahre</t>
  </si>
  <si>
    <t>&gt; 6 Jahre bis 7 Jahre</t>
  </si>
  <si>
    <t>&gt; 7 Jahre bis 8 Jahre</t>
  </si>
  <si>
    <t>&gt; 8 Jahre bis 9 Jahre</t>
  </si>
  <si>
    <t>&gt; 9 Jahre bis 10 Jahre</t>
  </si>
  <si>
    <t>&gt; 10 Jahre bis 15 Jahre</t>
  </si>
  <si>
    <t>&gt; 15 Jahre</t>
  </si>
  <si>
    <t>$EOD</t>
  </si>
  <si>
    <t>(1) Cash-Flow-Zuflüsse sind ohne Vorzeichen einzutragen, Cash-Flow-Abflüsse mit einem Minuszeichen.</t>
  </si>
  <si>
    <t>(1) Cash-Flow-Zuflüsse sind ohne Vorzeichen einzutragen, Cash-Flow-Abflüsse mit einem Minuszeichen.</t>
  </si>
  <si>
    <t>(1) Cash-Flow-Zuflüsse sind ohne Vorzeichen einzutragen, Cash-Flow-Abflüsse mit einem Minuszeichen.</t>
  </si>
  <si>
    <t>(2) Exklusive Dotationskapital und als Eigenmittel angerechnete nachrangige Anleihen.</t>
  </si>
  <si>
    <t>(3) Methode zur Unterstellung der Zinsbindung: 0 = aufgrund von Annahmen, 1 = statistischer Ansatz, 2 = keine Unterstellung der Zinsbindung, 3 = effektive Zinsbindung.</t>
  </si>
  <si>
    <t>(3) Methode zur Unterstellung der Zinsbindung: 0 = aufgrund von Annahmen, 1 = statistischer Ansatz, 2 = keine Unterstellung der Zinsbindung, 3 = effektive Zinsbindung.</t>
  </si>
  <si>
    <t>(3) Methode zur Unterstellung der Zinsbindung: 0 = aufgrund von Annahmen, 1 = statistischer Ansatz, 2 = keine Unterstellung der Zinsbindung.</t>
  </si>
  <si>
    <t>(4) Für jede Kolonne muss die Summe der Gewichte +100% betragen.</t>
  </si>
  <si>
    <t>(4) Für jede Kolonne muss die Summe der Gewichte +100% betragen.</t>
  </si>
  <si>
    <t>(4) Für jede Kolonne muss die Summe der Gewichte +100% betragen.</t>
  </si>
  <si>
    <t>Die Kolonnen 'Gewicht' und 'Cash-Flows' dürfen nicht gleichzeitig Werte enthalten: -&gt;</t>
  </si>
  <si>
    <t>Die Summe der 'Cash-Flows' muss zwischen 90% und 300% des Nominalwertes liegen: -&gt;</t>
  </si>
  <si>
    <t>Vorzeichenfehler? -&gt;</t>
  </si>
  <si>
    <t>$fid</t>
  </si>
  <si>
    <t>$par</t>
  </si>
  <si>
    <t>currency</t>
  </si>
  <si>
    <t>1.01.D0</t>
  </si>
  <si>
    <t>Zinsrisikomeldung</t>
  </si>
  <si>
    <t>Form</t>
  </si>
  <si>
    <t>ZR001</t>
  </si>
  <si>
    <t>Zinsrisikomeldung</t>
  </si>
  <si>
    <t>Form</t>
  </si>
  <si>
    <t>Zinsrisikomeldung</t>
  </si>
  <si>
    <t>Form</t>
  </si>
  <si>
    <t>Währung</t>
  </si>
  <si>
    <t>Währung</t>
  </si>
  <si>
    <t>Währung</t>
  </si>
  <si>
    <t>in 1'000 Schweizer Franken (1)</t>
  </si>
  <si>
    <t>Code</t>
  </si>
  <si>
    <t>in 1'000 Schweizer Franken (1)</t>
  </si>
  <si>
    <t>Code</t>
  </si>
  <si>
    <t>in 1'000 Schweizer Franken (1)</t>
  </si>
  <si>
    <t>Code</t>
  </si>
  <si>
    <t xml:space="preserve">Währung: </t>
  </si>
  <si>
    <t>Währungscode:</t>
  </si>
  <si>
    <t>Stichdatum</t>
  </si>
  <si>
    <t xml:space="preserve">Währung: </t>
  </si>
  <si>
    <t>Währungscode:</t>
  </si>
  <si>
    <t>Stichdatum</t>
  </si>
  <si>
    <t xml:space="preserve">Währung: </t>
  </si>
  <si>
    <t>Währungscode:</t>
  </si>
  <si>
    <t>Stichdatum</t>
  </si>
  <si>
    <t>Kategorie I</t>
  </si>
  <si>
    <t>Kategorie II</t>
  </si>
  <si>
    <t>Kategorie III</t>
  </si>
  <si>
    <t>Kategorie IV</t>
  </si>
  <si>
    <t>Kategorie V</t>
  </si>
  <si>
    <t>Forderungen</t>
  </si>
  <si>
    <t>Verbindlichkeiten (2)</t>
  </si>
  <si>
    <t>Forderungen 
auf Sicht</t>
  </si>
  <si>
    <t>Verbindlichkeiten auf Sicht</t>
  </si>
  <si>
    <t xml:space="preserve">Forderungen gegenüber Kunden (Anteil mit unbestimmter Zinsbindung) </t>
  </si>
  <si>
    <t>Hypothekarforderungen (Anteil mit unbestimmter Zinsbindung)</t>
  </si>
  <si>
    <t>Verpflichtungen aus Kundeneinlagen, kündbar aber nicht übertragbar</t>
  </si>
  <si>
    <t>Handelsgeschäft abzüglich Verpflichtungen aus Handelsgeschäften</t>
  </si>
  <si>
    <t>Finanzanlagen
 (ohne Zinsbindung oder mit arbiträrer Zinsbindung)</t>
  </si>
  <si>
    <t>Beteiligungen</t>
  </si>
  <si>
    <t>Sachanlagen,
immaterielle Werte</t>
  </si>
  <si>
    <t>Sonstige Aktiven, aktive 
Rechnungsab-grenzungen</t>
  </si>
  <si>
    <t>Sonstige Passiven, passive Rechnungsabgrenzungen und Rückstellungen, die nicht als Eigenmittel angerechnet werden (sofern nicht in Kategorie I berücksichtigt)</t>
  </si>
  <si>
    <t>Anrechenbare 
Eigenmittel</t>
  </si>
  <si>
    <t xml:space="preserve">davon:
Dotationskapital
</t>
  </si>
  <si>
    <t>davon:
 Als Eigenmittel angerechnete nachrangige Anleihen</t>
  </si>
  <si>
    <t>Kontraktvolumen von nichtlinearen Derivaten auf Zinsinstrumente im Bankenbuch</t>
  </si>
  <si>
    <t>Kol. 101</t>
  </si>
  <si>
    <t>Kol. 102</t>
  </si>
  <si>
    <t>Kol. 03</t>
  </si>
  <si>
    <t>Kol. 06</t>
  </si>
  <si>
    <t>Kol. 09</t>
  </si>
  <si>
    <t>Kol. 12</t>
  </si>
  <si>
    <t>Kol. 15</t>
  </si>
  <si>
    <t>Kol. 18</t>
  </si>
  <si>
    <t>Kol. 21</t>
  </si>
  <si>
    <t>Kol. 24</t>
  </si>
  <si>
    <t>Kol. 27</t>
  </si>
  <si>
    <t>Kol. 30</t>
  </si>
  <si>
    <t>Kol. 33</t>
  </si>
  <si>
    <t>Kol. 36</t>
  </si>
  <si>
    <t>Kol. 39</t>
  </si>
  <si>
    <t>Kol. 42</t>
  </si>
  <si>
    <t>Kol. 45</t>
  </si>
  <si>
    <t>Nominalbetrag abzüglich eventuelle Wertberichtigungen</t>
  </si>
  <si>
    <t>Methode für die Unterstellung der Zinsbindung (3)</t>
  </si>
  <si>
    <t>Zeitbänder</t>
  </si>
  <si>
    <t>Cash-Flows</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</si>
  <si>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</si>
  <si>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</si>
  <si>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</si>
  <si>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</si>
  <si>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</si>
  <si>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</si>
  <si>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</si>
  <si>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</si>
  <si>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</si>
  <si>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</si>
  <si>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</si>
  <si>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</si>
  <si>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</si>
  <si>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</si>
  <si>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</si>
  <si>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</si>
  <si>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</si>
  <si>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</si>
  <si>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</si>
  <si>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</si>
  <si>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</si>
  <si>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</si>
  <si>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</si>
  <si>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</si>
  <si>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</si>
  <si>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</si>
  <si>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</si>
  <si>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</si>
  <si>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</si>
  <si>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Kol. 01</t>
  </si>
  <si>
    <t>Kol. 02</t>
  </si>
  <si>
    <t>Kol. 04</t>
  </si>
  <si>
    <t>Kol. 05</t>
  </si>
  <si>
    <t>Kol. 07</t>
  </si>
  <si>
    <t>Kol. 08</t>
  </si>
  <si>
    <t>Kol. 10</t>
  </si>
  <si>
    <t>Kol. 11</t>
  </si>
  <si>
    <t>Kol. 13</t>
  </si>
  <si>
    <t>Kol. 14</t>
  </si>
  <si>
    <t>Kol. 16</t>
  </si>
  <si>
    <t>Kol. 17</t>
  </si>
  <si>
    <t>Kol. 19</t>
  </si>
  <si>
    <t>Kol. 20</t>
  </si>
  <si>
    <t>Kol. 22</t>
  </si>
  <si>
    <t>Kol. 23</t>
  </si>
  <si>
    <t>Kol. 25</t>
  </si>
  <si>
    <t>Kol. 26</t>
  </si>
  <si>
    <t>Kol. 28</t>
  </si>
  <si>
    <t>Kol. 29</t>
  </si>
  <si>
    <t>Kol. 31</t>
  </si>
  <si>
    <t>Kol. 32</t>
  </si>
  <si>
    <t>Kol. 34</t>
  </si>
  <si>
    <t>Kol. 35</t>
  </si>
  <si>
    <t>Kol. 37</t>
  </si>
  <si>
    <t>Kol. 38</t>
  </si>
  <si>
    <t>Kol. 40</t>
  </si>
  <si>
    <t>Kol. 41</t>
  </si>
  <si>
    <t>Kol. 43</t>
  </si>
  <si>
    <t>Kol. 44</t>
  </si>
  <si>
    <t>bis 1 Tag</t>
  </si>
  <si>
    <t>&gt; 1 Tag bis 1 Monat</t>
  </si>
  <si>
    <t>&gt; 1 Monat bis 2 Monate</t>
  </si>
  <si>
    <t>&gt; 2 Monate bis 3 Monate</t>
  </si>
  <si>
    <t>&gt; 3 Monate bis 6 Monate</t>
  </si>
  <si>
    <t>&gt; 6 Monate bis 9 Monate</t>
  </si>
  <si>
    <t>&gt; 9 Monate bis 1 Jahr</t>
  </si>
  <si>
    <t>&gt; 1 Jahr bis 2 Jahre</t>
  </si>
  <si>
    <t>&gt; 2 Jahre bis 3 Jahre</t>
  </si>
  <si>
    <t>&gt; 3 Jahre bis 4 Jahre</t>
  </si>
  <si>
    <t>&gt; 4 Jahre bis 5 Jahre</t>
  </si>
  <si>
    <t>&gt; 5 Jahre bis 6 Jahre</t>
  </si>
  <si>
    <t>&gt; 6 Jahre bis 7 Jahre</t>
  </si>
  <si>
    <t>&gt; 7 Jahre bis 8 Jahre</t>
  </si>
  <si>
    <t>&gt; 8 Jahre bis 9 Jahre</t>
  </si>
  <si>
    <t>&gt; 9 Jahre bis 10 Jahre</t>
  </si>
  <si>
    <t>&gt; 10 Jahre bis 15 Jahre</t>
  </si>
  <si>
    <t>&gt; 15 Jahre</t>
  </si>
  <si>
    <t>$EOD</t>
  </si>
  <si>
    <t>(1) Cash-Flow-Zuflüsse sind ohne Vorzeichen einzutragen, Cash-Flow-Abflüsse mit einem Minuszeichen.</t>
  </si>
  <si>
    <t>(1) Cash-Flow-Zuflüsse sind ohne Vorzeichen einzutragen, Cash-Flow-Abflüsse mit einem Minuszeichen.</t>
  </si>
  <si>
    <t>(1) Cash-Flow-Zuflüsse sind ohne Vorzeichen einzutragen, Cash-Flow-Abflüsse mit einem Minuszeichen.</t>
  </si>
  <si>
    <t>(2) Exklusive Dotationskapital und als Eigenmittel angerechnete nachrangige Anleihen.</t>
  </si>
  <si>
    <t>(3) Methode zur Unterstellung der Zinsbindung: 0 = aufgrund von Annahmen, 1 = statistischer Ansatz, 2 = keine Unterstellung der Zinsbindung, 3 = effektive Zinsbindung.</t>
  </si>
  <si>
    <t>(3) Methode zur Unterstellung der Zinsbindung: 0 = aufgrund von Annahmen, 1 = statistischer Ansatz, 2 = keine Unterstellung der Zinsbindung, 3 = effektive Zinsbindung.</t>
  </si>
  <si>
    <t>(3) Methode zur Unterstellung der Zinsbindung: 0 = aufgrund von Annahmen, 1 = statistischer Ansatz, 2 = keine Unterstellung der Zinsbindung.</t>
  </si>
  <si>
    <t>(4) Für jede Kolonne muss die Summe der Gewichte +100% betragen.</t>
  </si>
  <si>
    <t>(4) Für jede Kolonne muss die Summe der Gewichte +100% betragen.</t>
  </si>
  <si>
    <t>(4) Für jede Kolonne muss die Summe der Gewichte +100% betragen.</t>
  </si>
  <si>
    <t>Die Kolonnen 'Gewicht' und 'Cash-Flows' dürfen nicht gleichzeitig Werte enthalten: -&gt;</t>
  </si>
  <si>
    <t>Die Summe der 'Cash-Flows' muss zwischen 90% und 300% des Nominalwertes liegen: -&gt;</t>
  </si>
  <si>
    <t>Vorzeichenfehler? -&gt;</t>
  </si>
  <si>
    <t>$fid</t>
  </si>
  <si>
    <t>$par</t>
  </si>
  <si>
    <t>currency</t>
  </si>
  <si>
    <t>1.01.D0</t>
  </si>
  <si>
    <t>Zinsrisikomeldung</t>
  </si>
  <si>
    <t>Form</t>
  </si>
  <si>
    <t>ZR001</t>
  </si>
  <si>
    <t>Zinsrisikomeldung</t>
  </si>
  <si>
    <t>Form</t>
  </si>
  <si>
    <t>Zinsrisikomeldung</t>
  </si>
  <si>
    <t>Form</t>
  </si>
  <si>
    <t>Währung</t>
  </si>
  <si>
    <t>Währung</t>
  </si>
  <si>
    <t>Währung</t>
  </si>
  <si>
    <t>in 1'000 Schweizer Franken (1)</t>
  </si>
  <si>
    <t>Code</t>
  </si>
  <si>
    <t>in 1'000 Schweizer Franken (1)</t>
  </si>
  <si>
    <t>Code</t>
  </si>
  <si>
    <t>in 1'000 Schweizer Franken (1)</t>
  </si>
  <si>
    <t>Code</t>
  </si>
  <si>
    <t xml:space="preserve">Währung: </t>
  </si>
  <si>
    <t>Währungscode:</t>
  </si>
  <si>
    <t>Stichdatum</t>
  </si>
  <si>
    <t xml:space="preserve">Währung: </t>
  </si>
  <si>
    <t>Währungscode:</t>
  </si>
  <si>
    <t>Stichdatum</t>
  </si>
  <si>
    <t xml:space="preserve">Währung: </t>
  </si>
  <si>
    <t>Währungscode:</t>
  </si>
  <si>
    <t>Stichdatum</t>
  </si>
  <si>
    <t>Kategorie I</t>
  </si>
  <si>
    <t>Kategorie II</t>
  </si>
  <si>
    <t>Kategorie III</t>
  </si>
  <si>
    <t>Kategorie IV</t>
  </si>
  <si>
    <t>Kategorie V</t>
  </si>
  <si>
    <t>Forderungen</t>
  </si>
  <si>
    <t>Verbindlichkeiten (2)</t>
  </si>
  <si>
    <t>Forderungen 
auf Sicht</t>
  </si>
  <si>
    <t>Verbindlichkeiten auf Sicht</t>
  </si>
  <si>
    <t xml:space="preserve">Forderungen gegenüber Kunden (Anteil mit unbestimmter Zinsbindung) </t>
  </si>
  <si>
    <t>Hypothekarforderungen (Anteil mit unbestimmter Zinsbindung)</t>
  </si>
  <si>
    <t>Verpflichtungen aus Kundeneinlagen, kündbar aber nicht übertragbar</t>
  </si>
  <si>
    <t>Handelsgeschäft abzüglich Verpflichtungen aus Handelsgeschäften</t>
  </si>
  <si>
    <t>Finanzanlagen
 (ohne Zinsbindung oder mit arbiträrer Zinsbindung)</t>
  </si>
  <si>
    <t>Beteiligungen</t>
  </si>
  <si>
    <t>Sachanlagen,
immaterielle Werte</t>
  </si>
  <si>
    <t>Sonstige Aktiven, aktive 
Rechnungsab-grenzungen</t>
  </si>
  <si>
    <t>Sonstige Passiven, passive Rechnungsabgrenzungen und Rückstellungen, die nicht als Eigenmittel angerechnet werden (sofern nicht in Kategorie I berücksichtigt)</t>
  </si>
  <si>
    <t>Anrechenbare 
Eigenmittel</t>
  </si>
  <si>
    <t xml:space="preserve">davon:
Dotationskapital
</t>
  </si>
  <si>
    <t>davon:
 Als Eigenmittel angerechnete nachrangige Anleihen</t>
  </si>
  <si>
    <t>Kontraktvolumen von nichtlinearen Derivaten auf Zinsinstrumente im Bankenbuch</t>
  </si>
  <si>
    <t>Kol. 101</t>
  </si>
  <si>
    <t>Kol. 102</t>
  </si>
  <si>
    <t>Kol. 03</t>
  </si>
  <si>
    <t>Kol. 06</t>
  </si>
  <si>
    <t>Kol. 09</t>
  </si>
  <si>
    <t>Kol. 12</t>
  </si>
  <si>
    <t>Kol. 15</t>
  </si>
  <si>
    <t>Kol. 18</t>
  </si>
  <si>
    <t>Kol. 21</t>
  </si>
  <si>
    <t>Kol. 24</t>
  </si>
  <si>
    <t>Kol. 27</t>
  </si>
  <si>
    <t>Kol. 30</t>
  </si>
  <si>
    <t>Kol. 33</t>
  </si>
  <si>
    <t>Kol. 36</t>
  </si>
  <si>
    <t>Kol. 39</t>
  </si>
  <si>
    <t>Kol. 42</t>
  </si>
  <si>
    <t>Kol. 45</t>
  </si>
  <si>
    <t>Nominalbetrag abzüglich eventuelle Wertberichtigungen</t>
  </si>
  <si>
    <t>Methode für die Unterstellung der Zinsbindung (3)</t>
  </si>
  <si>
    <t>Zeitbänder</t>
  </si>
  <si>
    <t>Cash-Flows</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</si>
  <si>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</si>
  <si>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</si>
  <si>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</si>
  <si>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</si>
  <si>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</si>
  <si>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</si>
  <si>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</si>
  <si>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</si>
  <si>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</si>
  <si>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</si>
  <si>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</si>
  <si>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</si>
  <si>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</si>
  <si>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</si>
  <si>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</si>
  <si>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</si>
  <si>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</si>
  <si>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</si>
  <si>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</si>
  <si>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</si>
  <si>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</si>
  <si>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</si>
  <si>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</si>
  <si>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</si>
  <si>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</si>
  <si>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</si>
  <si>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</si>
  <si>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</si>
  <si>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</si>
  <si>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Kol. 01</t>
  </si>
  <si>
    <t>Kol. 02</t>
  </si>
  <si>
    <t>Kol. 04</t>
  </si>
  <si>
    <t>Kol. 05</t>
  </si>
  <si>
    <t>Kol. 07</t>
  </si>
  <si>
    <t>Kol. 08</t>
  </si>
  <si>
    <t>Kol. 10</t>
  </si>
  <si>
    <t>Kol. 11</t>
  </si>
  <si>
    <t>Kol. 13</t>
  </si>
  <si>
    <t>Kol. 14</t>
  </si>
  <si>
    <t>Kol. 16</t>
  </si>
  <si>
    <t>Kol. 17</t>
  </si>
  <si>
    <t>Kol. 19</t>
  </si>
  <si>
    <t>Kol. 20</t>
  </si>
  <si>
    <t>Kol. 22</t>
  </si>
  <si>
    <t>Kol. 23</t>
  </si>
  <si>
    <t>Kol. 25</t>
  </si>
  <si>
    <t>Kol. 26</t>
  </si>
  <si>
    <t>Kol. 28</t>
  </si>
  <si>
    <t>Kol. 29</t>
  </si>
  <si>
    <t>Kol. 31</t>
  </si>
  <si>
    <t>Kol. 32</t>
  </si>
  <si>
    <t>Kol. 34</t>
  </si>
  <si>
    <t>Kol. 35</t>
  </si>
  <si>
    <t>Kol. 37</t>
  </si>
  <si>
    <t>Kol. 38</t>
  </si>
  <si>
    <t>Kol. 40</t>
  </si>
  <si>
    <t>Kol. 41</t>
  </si>
  <si>
    <t>Kol. 43</t>
  </si>
  <si>
    <t>Kol. 44</t>
  </si>
  <si>
    <t>bis 1 Tag</t>
  </si>
  <si>
    <t>&gt; 1 Tag bis 1 Monat</t>
  </si>
  <si>
    <t>&gt; 1 Monat bis 2 Monate</t>
  </si>
  <si>
    <t>&gt; 2 Monate bis 3 Monate</t>
  </si>
  <si>
    <t>&gt; 3 Monate bis 6 Monate</t>
  </si>
  <si>
    <t>&gt; 6 Monate bis 9 Monate</t>
  </si>
  <si>
    <t>&gt; 9 Monate bis 1 Jahr</t>
  </si>
  <si>
    <t>&gt; 1 Jahr bis 2 Jahre</t>
  </si>
  <si>
    <t>&gt; 2 Jahre bis 3 Jahre</t>
  </si>
  <si>
    <t>&gt; 3 Jahre bis 4 Jahre</t>
  </si>
  <si>
    <t>&gt; 4 Jahre bis 5 Jahre</t>
  </si>
  <si>
    <t>&gt; 5 Jahre bis 6 Jahre</t>
  </si>
  <si>
    <t>&gt; 6 Jahre bis 7 Jahre</t>
  </si>
  <si>
    <t>&gt; 7 Jahre bis 8 Jahre</t>
  </si>
  <si>
    <t>&gt; 8 Jahre bis 9 Jahre</t>
  </si>
  <si>
    <t>&gt; 9 Jahre bis 10 Jahre</t>
  </si>
  <si>
    <t>&gt; 10 Jahre bis 15 Jahre</t>
  </si>
  <si>
    <t>&gt; 15 Jahre</t>
  </si>
  <si>
    <t>$EOD</t>
  </si>
  <si>
    <t>(1) Cash-Flow-Zuflüsse sind ohne Vorzeichen einzutragen, Cash-Flow-Abflüsse mit einem Minuszeichen.</t>
  </si>
  <si>
    <t>(1) Cash-Flow-Zuflüsse sind ohne Vorzeichen einzutragen, Cash-Flow-Abflüsse mit einem Minuszeichen.</t>
  </si>
  <si>
    <t>(1) Cash-Flow-Zuflüsse sind ohne Vorzeichen einzutragen, Cash-Flow-Abflüsse mit einem Minuszeichen.</t>
  </si>
  <si>
    <t>(2) Exklusive Dotationskapital und als Eigenmittel angerechnete nachrangige Anleihen.</t>
  </si>
  <si>
    <t>(3) Methode zur Unterstellung der Zinsbindung: 0 = aufgrund von Annahmen, 1 = statistischer Ansatz, 2 = keine Unterstellung der Zinsbindung, 3 = effektive Zinsbindung.</t>
  </si>
  <si>
    <t>(3) Methode zur Unterstellung der Zinsbindung: 0 = aufgrund von Annahmen, 1 = statistischer Ansatz, 2 = keine Unterstellung der Zinsbindung, 3 = effektive Zinsbindung.</t>
  </si>
  <si>
    <t>(3) Methode zur Unterstellung der Zinsbindung: 0 = aufgrund von Annahmen, 1 = statistischer Ansatz, 2 = keine Unterstellung der Zinsbindung.</t>
  </si>
  <si>
    <t>(4) Für jede Kolonne muss die Summe der Gewichte +100% betragen.</t>
  </si>
  <si>
    <t>(4) Für jede Kolonne muss die Summe der Gewichte +100% betragen.</t>
  </si>
  <si>
    <t>(4) Für jede Kolonne muss die Summe der Gewichte +100% betragen.</t>
  </si>
  <si>
    <t>Die Kolonnen 'Gewicht' und 'Cash-Flows' dürfen nicht gleichzeitig Werte enthalten: -&gt;</t>
  </si>
  <si>
    <t>Die Summe der 'Cash-Flows' muss zwischen 90% und 300% des Nominalwertes liegen: -&gt;</t>
  </si>
  <si>
    <t>Vorzeichenfehler? -&gt;</t>
  </si>
  <si>
    <t>$fid</t>
  </si>
  <si>
    <t>$par</t>
  </si>
  <si>
    <t>currency</t>
  </si>
  <si>
    <t>1.01.D0</t>
  </si>
  <si>
    <t>Zinsrisikomeldung</t>
  </si>
  <si>
    <t>Form</t>
  </si>
  <si>
    <t>ZR001</t>
  </si>
  <si>
    <t>Zinsrisikomeldung</t>
  </si>
  <si>
    <t>Form</t>
  </si>
  <si>
    <t>Zinsrisikomeldung</t>
  </si>
  <si>
    <t>Form</t>
  </si>
  <si>
    <t>Währung</t>
  </si>
  <si>
    <t>Währung</t>
  </si>
  <si>
    <t>Währung</t>
  </si>
  <si>
    <t>in 1'000 Schweizer Franken (1)</t>
  </si>
  <si>
    <t>Code</t>
  </si>
  <si>
    <t>in 1'000 Schweizer Franken (1)</t>
  </si>
  <si>
    <t>Code</t>
  </si>
  <si>
    <t>in 1'000 Schweizer Franken (1)</t>
  </si>
  <si>
    <t>Code</t>
  </si>
  <si>
    <t xml:space="preserve">Währung: </t>
  </si>
  <si>
    <t>Währungscode:</t>
  </si>
  <si>
    <t>Stichdatum</t>
  </si>
  <si>
    <t xml:space="preserve">Währung: </t>
  </si>
  <si>
    <t>Währungscode:</t>
  </si>
  <si>
    <t>Stichdatum</t>
  </si>
  <si>
    <t xml:space="preserve">Währung: </t>
  </si>
  <si>
    <t>Währungscode:</t>
  </si>
  <si>
    <t>Stichdatum</t>
  </si>
  <si>
    <t>Kategorie I</t>
  </si>
  <si>
    <t>Kategorie II</t>
  </si>
  <si>
    <t>Kategorie III</t>
  </si>
  <si>
    <t>Kategorie IV</t>
  </si>
  <si>
    <t>Kategorie V</t>
  </si>
  <si>
    <t>Forderungen</t>
  </si>
  <si>
    <t>Verbindlichkeiten (2)</t>
  </si>
  <si>
    <t>Forderungen 
auf Sicht</t>
  </si>
  <si>
    <t>Verbindlichkeiten auf Sicht</t>
  </si>
  <si>
    <t xml:space="preserve">Forderungen gegenüber Kunden (Anteil mit unbestimmter Zinsbindung) </t>
  </si>
  <si>
    <t>Hypothekarforderungen (Anteil mit unbestimmter Zinsbindung)</t>
  </si>
  <si>
    <t>Verpflichtungen aus Kundeneinlagen, kündbar aber nicht übertragbar</t>
  </si>
  <si>
    <t>Handelsgeschäft abzüglich Verpflichtungen aus Handelsgeschäften</t>
  </si>
  <si>
    <t>Finanzanlagen
 (ohne Zinsbindung oder mit arbiträrer Zinsbindung)</t>
  </si>
  <si>
    <t>Beteiligungen</t>
  </si>
  <si>
    <t>Sachanlagen,
immaterielle Werte</t>
  </si>
  <si>
    <t>Sonstige Aktiven, aktive 
Rechnungsab-grenzungen</t>
  </si>
  <si>
    <t>Sonstige Passiven, passive Rechnungsabgrenzungen und Rückstellungen, die nicht als Eigenmittel angerechnet werden (sofern nicht in Kategorie I berücksichtigt)</t>
  </si>
  <si>
    <t>Anrechenbare 
Eigenmittel</t>
  </si>
  <si>
    <t xml:space="preserve">davon:
Dotationskapital
</t>
  </si>
  <si>
    <t>davon:
 Als Eigenmittel angerechnete nachrangige Anleihen</t>
  </si>
  <si>
    <t>Kontraktvolumen von nichtlinearen Derivaten auf Zinsinstrumente im Bankenbuch</t>
  </si>
  <si>
    <t>Kol. 101</t>
  </si>
  <si>
    <t>Kol. 102</t>
  </si>
  <si>
    <t>Kol. 03</t>
  </si>
  <si>
    <t>Kol. 06</t>
  </si>
  <si>
    <t>Kol. 09</t>
  </si>
  <si>
    <t>Kol. 12</t>
  </si>
  <si>
    <t>Kol. 15</t>
  </si>
  <si>
    <t>Kol. 18</t>
  </si>
  <si>
    <t>Kol. 21</t>
  </si>
  <si>
    <t>Kol. 24</t>
  </si>
  <si>
    <t>Kol. 27</t>
  </si>
  <si>
    <t>Kol. 30</t>
  </si>
  <si>
    <t>Kol. 33</t>
  </si>
  <si>
    <t>Kol. 36</t>
  </si>
  <si>
    <t>Kol. 39</t>
  </si>
  <si>
    <t>Kol. 42</t>
  </si>
  <si>
    <t>Kol. 45</t>
  </si>
  <si>
    <t>Nominalbetrag abzüglich eventuelle Wertberichtigungen</t>
  </si>
  <si>
    <t>Methode für die Unterstellung der Zinsbindung (3)</t>
  </si>
  <si>
    <t>Zeitbänder</t>
  </si>
  <si>
    <t>Cash-Flows</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</si>
  <si>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</si>
  <si>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</si>
  <si>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</si>
  <si>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</si>
  <si>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</si>
  <si>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</si>
  <si>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</si>
  <si>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</si>
  <si>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</si>
  <si>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</si>
  <si>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</si>
  <si>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</si>
  <si>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</si>
  <si>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</si>
  <si>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</si>
  <si>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</si>
  <si>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</si>
  <si>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</si>
  <si>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</si>
  <si>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</si>
  <si>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</si>
  <si>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</si>
  <si>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</si>
  <si>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</si>
  <si>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</si>
  <si>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</si>
  <si>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</si>
  <si>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</si>
  <si>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</si>
  <si>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Kol. 01</t>
  </si>
  <si>
    <t>Kol. 02</t>
  </si>
  <si>
    <t>Kol. 04</t>
  </si>
  <si>
    <t>Kol. 05</t>
  </si>
  <si>
    <t>Kol. 07</t>
  </si>
  <si>
    <t>Kol. 08</t>
  </si>
  <si>
    <t>Kol. 10</t>
  </si>
  <si>
    <t>Kol. 11</t>
  </si>
  <si>
    <t>Kol. 13</t>
  </si>
  <si>
    <t>Kol. 14</t>
  </si>
  <si>
    <t>Kol. 16</t>
  </si>
  <si>
    <t>Kol. 17</t>
  </si>
  <si>
    <t>Kol. 19</t>
  </si>
  <si>
    <t>Kol. 20</t>
  </si>
  <si>
    <t>Kol. 22</t>
  </si>
  <si>
    <t>Kol. 23</t>
  </si>
  <si>
    <t>Kol. 25</t>
  </si>
  <si>
    <t>Kol. 26</t>
  </si>
  <si>
    <t>Kol. 28</t>
  </si>
  <si>
    <t>Kol. 29</t>
  </si>
  <si>
    <t>Kol. 31</t>
  </si>
  <si>
    <t>Kol. 32</t>
  </si>
  <si>
    <t>Kol. 34</t>
  </si>
  <si>
    <t>Kol. 35</t>
  </si>
  <si>
    <t>Kol. 37</t>
  </si>
  <si>
    <t>Kol. 38</t>
  </si>
  <si>
    <t>Kol. 40</t>
  </si>
  <si>
    <t>Kol. 41</t>
  </si>
  <si>
    <t>Kol. 43</t>
  </si>
  <si>
    <t>Kol. 44</t>
  </si>
  <si>
    <t>bis 1 Tag</t>
  </si>
  <si>
    <t>&gt; 1 Tag bis 1 Monat</t>
  </si>
  <si>
    <t>&gt; 1 Monat bis 2 Monate</t>
  </si>
  <si>
    <t>&gt; 2 Monate bis 3 Monate</t>
  </si>
  <si>
    <t>&gt; 3 Monate bis 6 Monate</t>
  </si>
  <si>
    <t>&gt; 6 Monate bis 9 Monate</t>
  </si>
  <si>
    <t>&gt; 9 Monate bis 1 Jahr</t>
  </si>
  <si>
    <t>&gt; 1 Jahr bis 2 Jahre</t>
  </si>
  <si>
    <t>&gt; 2 Jahre bis 3 Jahre</t>
  </si>
  <si>
    <t>&gt; 3 Jahre bis 4 Jahre</t>
  </si>
  <si>
    <t>&gt; 4 Jahre bis 5 Jahre</t>
  </si>
  <si>
    <t>&gt; 5 Jahre bis 6 Jahre</t>
  </si>
  <si>
    <t>&gt; 6 Jahre bis 7 Jahre</t>
  </si>
  <si>
    <t>&gt; 7 Jahre bis 8 Jahre</t>
  </si>
  <si>
    <t>&gt; 8 Jahre bis 9 Jahre</t>
  </si>
  <si>
    <t>&gt; 9 Jahre bis 10 Jahre</t>
  </si>
  <si>
    <t>&gt; 10 Jahre bis 15 Jahre</t>
  </si>
  <si>
    <t>&gt; 15 Jahre</t>
  </si>
  <si>
    <t>$EOD</t>
  </si>
  <si>
    <t>(1) Cash-Flow-Zuflüsse sind ohne Vorzeichen einzutragen, Cash-Flow-Abflüsse mit einem Minuszeichen.</t>
  </si>
  <si>
    <t>(1) Cash-Flow-Zuflüsse sind ohne Vorzeichen einzutragen, Cash-Flow-Abflüsse mit einem Minuszeichen.</t>
  </si>
  <si>
    <t>(1) Cash-Flow-Zuflüsse sind ohne Vorzeichen einzutragen, Cash-Flow-Abflüsse mit einem Minuszeichen.</t>
  </si>
  <si>
    <t>(2) Exklusive Dotationskapital und als Eigenmittel angerechnete nachrangige Anleihen.</t>
  </si>
  <si>
    <t>(3) Methode zur Unterstellung der Zinsbindung: 0 = aufgrund von Annahmen, 1 = statistischer Ansatz, 2 = keine Unterstellung der Zinsbindung, 3 = effektive Zinsbindung.</t>
  </si>
  <si>
    <t>(3) Methode zur Unterstellung der Zinsbindung: 0 = aufgrund von Annahmen, 1 = statistischer Ansatz, 2 = keine Unterstellung der Zinsbindung, 3 = effektive Zinsbindung.</t>
  </si>
  <si>
    <t>(3) Methode zur Unterstellung der Zinsbindung: 0 = aufgrund von Annahmen, 1 = statistischer Ansatz, 2 = keine Unterstellung der Zinsbindung.</t>
  </si>
  <si>
    <t>(4) Für jede Kolonne muss die Summe der Gewichte +100% betragen.</t>
  </si>
  <si>
    <t>(4) Für jede Kolonne muss die Summe der Gewichte +100% betragen.</t>
  </si>
  <si>
    <t>(4) Für jede Kolonne muss die Summe der Gewichte +100% betragen.</t>
  </si>
  <si>
    <t>Die Kolonnen 'Gewicht' und 'Cash-Flows' dürfen nicht gleichzeitig Werte enthalten: -&gt;</t>
  </si>
  <si>
    <t>Die Summe der 'Cash-Flows' muss zwischen 90% und 300% des Nominalwertes liegen: -&gt;</t>
  </si>
  <si>
    <t>Vorzeichenfehler? -&gt;</t>
  </si>
  <si>
    <t>$fid</t>
  </si>
  <si>
    <t>$par</t>
  </si>
  <si>
    <t>currency</t>
  </si>
  <si>
    <t>1.01.D0</t>
  </si>
  <si>
    <t>Zinsrisikomeldung</t>
  </si>
  <si>
    <t>Form</t>
  </si>
  <si>
    <t>ZR001</t>
  </si>
  <si>
    <t>Zinsrisikomeldung</t>
  </si>
  <si>
    <t>Form</t>
  </si>
  <si>
    <t>Zinsrisikomeldung</t>
  </si>
  <si>
    <t>Form</t>
  </si>
  <si>
    <t>Währung</t>
  </si>
  <si>
    <t>Währung</t>
  </si>
  <si>
    <t>Währung</t>
  </si>
  <si>
    <t>in 1'000 Schweizer Franken (1)</t>
  </si>
  <si>
    <t>Code</t>
  </si>
  <si>
    <t>in 1'000 Schweizer Franken (1)</t>
  </si>
  <si>
    <t>Code</t>
  </si>
  <si>
    <t>in 1'000 Schweizer Franken (1)</t>
  </si>
  <si>
    <t>Code</t>
  </si>
  <si>
    <t xml:space="preserve">Währung: </t>
  </si>
  <si>
    <t>Währungscode:</t>
  </si>
  <si>
    <t>Stichdatum</t>
  </si>
  <si>
    <t xml:space="preserve">Währung: </t>
  </si>
  <si>
    <t>Währungscode:</t>
  </si>
  <si>
    <t>Stichdatum</t>
  </si>
  <si>
    <t xml:space="preserve">Währung: </t>
  </si>
  <si>
    <t>Währungscode:</t>
  </si>
  <si>
    <t>Stichdatum</t>
  </si>
  <si>
    <t>Kategorie I</t>
  </si>
  <si>
    <t>Kategorie II</t>
  </si>
  <si>
    <t>Kategorie III</t>
  </si>
  <si>
    <t>Kategorie IV</t>
  </si>
  <si>
    <t>Kategorie V</t>
  </si>
  <si>
    <t>Forderungen</t>
  </si>
  <si>
    <t>Verbindlichkeiten (2)</t>
  </si>
  <si>
    <t>Forderungen 
auf Sicht</t>
  </si>
  <si>
    <t>Verbindlichkeiten auf Sicht</t>
  </si>
  <si>
    <t xml:space="preserve">Forderungen gegenüber Kunden (Anteil mit unbestimmter Zinsbindung) </t>
  </si>
  <si>
    <t>Hypothekarforderungen (Anteil mit unbestimmter Zinsbindung)</t>
  </si>
  <si>
    <t>Verpflichtungen aus Kundeneinlagen, kündbar aber nicht übertragbar</t>
  </si>
  <si>
    <t>Handelsgeschäft abzüglich Verpflichtungen aus Handelsgeschäften</t>
  </si>
  <si>
    <t>Finanzanlagen
 (ohne Zinsbindung oder mit arbiträrer Zinsbindung)</t>
  </si>
  <si>
    <t>Beteiligungen</t>
  </si>
  <si>
    <t>Sachanlagen,
immaterielle Werte</t>
  </si>
  <si>
    <t>Sonstige Aktiven, aktive 
Rechnungsab-grenzungen</t>
  </si>
  <si>
    <t>Sonstige Passiven, passive Rechnungsabgrenzungen und Rückstellungen, die nicht als Eigenmittel angerechnet werden (sofern nicht in Kategorie I berücksichtigt)</t>
  </si>
  <si>
    <t>Anrechenbare 
Eigenmittel</t>
  </si>
  <si>
    <t xml:space="preserve">davon:
Dotationskapital
</t>
  </si>
  <si>
    <t>davon:
 Als Eigenmittel angerechnete nachrangige Anleihen</t>
  </si>
  <si>
    <t>Kontraktvolumen von nichtlinearen Derivaten auf Zinsinstrumente im Bankenbuch</t>
  </si>
  <si>
    <t>Kol. 101</t>
  </si>
  <si>
    <t>Kol. 102</t>
  </si>
  <si>
    <t>Kol. 03</t>
  </si>
  <si>
    <t>Kol. 06</t>
  </si>
  <si>
    <t>Kol. 09</t>
  </si>
  <si>
    <t>Kol. 12</t>
  </si>
  <si>
    <t>Kol. 15</t>
  </si>
  <si>
    <t>Kol. 18</t>
  </si>
  <si>
    <t>Kol. 21</t>
  </si>
  <si>
    <t>Kol. 24</t>
  </si>
  <si>
    <t>Kol. 27</t>
  </si>
  <si>
    <t>Kol. 30</t>
  </si>
  <si>
    <t>Kol. 33</t>
  </si>
  <si>
    <t>Kol. 36</t>
  </si>
  <si>
    <t>Kol. 39</t>
  </si>
  <si>
    <t>Kol. 42</t>
  </si>
  <si>
    <t>Kol. 45</t>
  </si>
  <si>
    <t>Nominalbetrag abzüglich eventuelle Wertberichtigungen</t>
  </si>
  <si>
    <t>Methode für die Unterstellung der Zinsbindung (3)</t>
  </si>
  <si>
    <t>Zeitbänder</t>
  </si>
  <si>
    <t>Cash-Flows</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</si>
  <si>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</si>
  <si>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</si>
  <si>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</si>
  <si>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</si>
  <si>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</si>
  <si>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</si>
  <si>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</si>
  <si>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</si>
  <si>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</si>
  <si>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</si>
  <si>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</si>
  <si>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</si>
  <si>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</si>
  <si>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</si>
  <si>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</si>
  <si>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</si>
  <si>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</si>
  <si>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</si>
  <si>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</si>
  <si>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</si>
  <si>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</si>
  <si>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</si>
  <si>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</si>
  <si>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</si>
  <si>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</si>
  <si>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</si>
  <si>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</si>
  <si>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Ge-
wicht 
in % (4)</t>
  </si>
  <si>
    <t>Cash-Flows</t>
  </si>
  <si>
    <t>Kol. 01</t>
  </si>
  <si>
    <t>Kol. 02</t>
  </si>
  <si>
    <t>Kol. 04</t>
  </si>
  <si>
    <t>Kol. 05</t>
  </si>
  <si>
    <t>Kol. 07</t>
  </si>
  <si>
    <t>Kol. 08</t>
  </si>
  <si>
    <t>Kol. 10</t>
  </si>
  <si>
    <t>Kol. 11</t>
  </si>
  <si>
    <t>Kol. 13</t>
  </si>
  <si>
    <t>Kol. 14</t>
  </si>
  <si>
    <t>Kol. 16</t>
  </si>
  <si>
    <t>Kol. 17</t>
  </si>
  <si>
    <t>Kol. 19</t>
  </si>
  <si>
    <t>Kol. 20</t>
  </si>
  <si>
    <t>Kol. 22</t>
  </si>
  <si>
    <t>Kol. 23</t>
  </si>
  <si>
    <t>Kol. 25</t>
  </si>
  <si>
    <t>Kol. 26</t>
  </si>
  <si>
    <t>Kol. 28</t>
  </si>
  <si>
    <t>Kol. 29</t>
  </si>
  <si>
    <t>Kol. 31</t>
  </si>
  <si>
    <t>Kol. 32</t>
  </si>
  <si>
    <t>Kol. 34</t>
  </si>
  <si>
    <t>Kol. 35</t>
  </si>
  <si>
    <t>Kol. 37</t>
  </si>
  <si>
    <t>Kol. 38</t>
  </si>
  <si>
    <t>Kol. 40</t>
  </si>
  <si>
    <t>Kol. 41</t>
  </si>
  <si>
    <t>Kol. 43</t>
  </si>
  <si>
    <t>Kol. 44</t>
  </si>
  <si>
    <t>bis 1 Tag</t>
  </si>
  <si>
    <t>&gt; 1 Tag bis 1 Monat</t>
  </si>
  <si>
    <t>&gt; 1 Monat bis 2 Monate</t>
  </si>
  <si>
    <t>&gt; 2 Monate bis 3 Monate</t>
  </si>
  <si>
    <t>&gt; 3 Monate bis 6 Monate</t>
  </si>
  <si>
    <t>&gt; 6 Monate bis 9 Monate</t>
  </si>
  <si>
    <t>&gt; 9 Monate bis 1 Jahr</t>
  </si>
  <si>
    <t>&gt; 1 Jahr bis 2 Jahre</t>
  </si>
  <si>
    <t>&gt; 2 Jahre bis 3 Jahre</t>
  </si>
  <si>
    <t>&gt; 3 Jahre bis 4 Jahre</t>
  </si>
  <si>
    <t>&gt; 4 Jahre bis 5 Jahre</t>
  </si>
  <si>
    <t>&gt; 5 Jahre bis 6 Jahre</t>
  </si>
  <si>
    <t>&gt; 6 Jahre bis 7 Jahre</t>
  </si>
  <si>
    <t>&gt; 7 Jahre bis 8 Jahre</t>
  </si>
  <si>
    <t>&gt; 8 Jahre bis 9 Jahre</t>
  </si>
  <si>
    <t>&gt; 9 Jahre bis 10 Jahre</t>
  </si>
  <si>
    <t>&gt; 10 Jahre bis 15 Jahre</t>
  </si>
  <si>
    <t>&gt; 15 Jahre</t>
  </si>
  <si>
    <t>$EOD</t>
  </si>
  <si>
    <t>(1) Cash-Flow-Zuflüsse sind ohne Vorzeichen einzutragen, Cash-Flow-Abflüsse mit einem Minuszeichen.</t>
  </si>
  <si>
    <t>(1) Cash-Flow-Zuflüsse sind ohne Vorzeichen einzutragen, Cash-Flow-Abflüsse mit einem Minuszeichen.</t>
  </si>
  <si>
    <t>(1) Cash-Flow-Zuflüsse sind ohne Vorzeichen einzutragen, Cash-Flow-Abflüsse mit einem Minuszeichen.</t>
  </si>
  <si>
    <t>(2) Exklusive Dotationskapital und als Eigenmittel angerechnete nachrangige Anleihen.</t>
  </si>
  <si>
    <t>(3) Methode zur Unterstellung der Zinsbindung: 0 = aufgrund von Annahmen, 1 = statistischer Ansatz, 2 = keine Unterstellung der Zinsbindung, 3 = effektive Zinsbindung.</t>
  </si>
  <si>
    <t>(3) Methode zur Unterstellung der Zinsbindung: 0 = aufgrund von Annahmen, 1 = statistischer Ansatz, 2 = keine Unterstellung der Zinsbindung, 3 = effektive Zinsbindung.</t>
  </si>
  <si>
    <t>(3) Methode zur Unterstellung der Zinsbindung: 0 = aufgrund von Annahmen, 1 = statistischer Ansatz, 2 = keine Unterstellung der Zinsbindung.</t>
  </si>
  <si>
    <t>(4) Für jede Kolonne muss die Summe der Gewichte +100% betragen.</t>
  </si>
  <si>
    <t>(4) Für jede Kolonne muss die Summe der Gewichte +100% betragen.</t>
  </si>
  <si>
    <t>(4) Für jede Kolonne muss die Summe der Gewichte +100% betragen.</t>
  </si>
  <si>
    <t>Die Kolonnen 'Gewicht' und 'Cash-Flows' dürfen nicht gleichzeitig Werte enthalten: -&gt;</t>
  </si>
  <si>
    <t>Die Summe der 'Cash-Flows' muss zwischen 90% und 300% des Nominalwertes liegen: -&gt;</t>
  </si>
  <si>
    <t>Vorzeichenfehler? -&gt;</t>
  </si>
  <si>
    <t>$fid</t>
  </si>
  <si>
    <t>$par</t>
  </si>
  <si>
    <t>currency</t>
  </si>
  <si>
    <t>1.01.D0</t>
  </si>
  <si>
    <t>en précisant votre code (XXXXXX), le type d'enquête (ZIRU) et la date de référence (jj.mm.aaaa).</t>
  </si>
  <si>
    <r>
      <rPr>
        <b/>
        <sz val="10"/>
        <color rgb="FFFF0000"/>
        <rFont val="Arial"/>
        <family val="2"/>
      </rPr>
      <t>Délai de remise:</t>
    </r>
    <r>
      <rPr>
        <sz val="10"/>
        <color rgb="FFFF0000"/>
        <rFont val="Arial"/>
        <family val="2"/>
      </rPr>
      <t xml:space="preserve"> Les formules, à remplir chaque trimestre, doivent être remises à la BNS dans les 45 jours suivants .</t>
    </r>
  </si>
  <si>
    <r>
      <rPr>
        <b/>
        <sz val="10"/>
        <color rgb="FFFF0000"/>
        <rFont val="Arial"/>
        <family val="2"/>
      </rPr>
      <t xml:space="preserve">Commentaires: </t>
    </r>
    <r>
      <rPr>
        <sz val="10"/>
        <color rgb="FFFF0000"/>
        <rFont val="Arial"/>
        <family val="2"/>
      </rPr>
      <t xml:space="preserve">Voir les commentaires concernant cette enquête sous </t>
    </r>
    <r>
      <rPr>
        <i/>
        <u/>
        <sz val="10"/>
        <color rgb="FFFF0000"/>
        <rFont val="Arial"/>
        <family val="2"/>
      </rPr>
      <t>www.snb.ch/fr/emi/ZIR</t>
    </r>
  </si>
  <si>
    <r>
      <t xml:space="preserve">ainsi que d'autres informations utiles sous </t>
    </r>
    <r>
      <rPr>
        <i/>
        <u/>
        <sz val="10"/>
        <color rgb="FFFF0000"/>
        <rFont val="Arial"/>
        <family val="2"/>
      </rPr>
      <t>www.snb.ch</t>
    </r>
    <r>
      <rPr>
        <i/>
        <sz val="10"/>
        <color rgb="FFFF0000"/>
        <rFont val="Arial"/>
        <family val="2"/>
      </rPr>
      <t xml:space="preserve"> &gt; Statistiques &gt; Enquêtes.</t>
    </r>
  </si>
  <si>
    <r>
      <t>Remarques:</t>
    </r>
    <r>
      <rPr>
        <sz val="10"/>
        <color rgb="FFFF0000"/>
        <rFont val="Arial"/>
        <family val="2"/>
      </rPr>
      <t xml:space="preserve"> Veuillez indiquer vos remarques concernant la livraison dans un document séparé</t>
    </r>
  </si>
  <si>
    <t>Raison sociale</t>
  </si>
  <si>
    <t>Service</t>
  </si>
  <si>
    <t>Adresse</t>
  </si>
  <si>
    <t>NPA Localité</t>
  </si>
  <si>
    <t>Collaborateur/-trice</t>
  </si>
  <si>
    <t>E-mail</t>
  </si>
  <si>
    <t>Banque nationale suisse</t>
  </si>
  <si>
    <t>Saisie de données</t>
  </si>
  <si>
    <t>Case postale</t>
  </si>
  <si>
    <t>CH-8022 Zurich</t>
  </si>
  <si>
    <t>Tél: +41 58 631 00 00</t>
  </si>
  <si>
    <t>Autorité fédérale de surveillance des marchés financiers FINMA</t>
  </si>
  <si>
    <t>Schwanengasse 2</t>
  </si>
  <si>
    <t>CH-3003 Berne</t>
  </si>
  <si>
    <t>Tel: +41 31 327 91 00</t>
  </si>
  <si>
    <r>
      <t>N</t>
    </r>
    <r>
      <rPr>
        <vertAlign val="superscript"/>
        <sz val="8"/>
        <color rgb="FFFF0000"/>
        <rFont val="Arial"/>
        <family val="2"/>
      </rPr>
      <t>o</t>
    </r>
    <r>
      <rPr>
        <sz val="10"/>
        <color rgb="FFFF0000"/>
        <rFont val="Arial"/>
        <family val="2"/>
      </rPr>
      <t xml:space="preserve"> de téléphone</t>
    </r>
  </si>
  <si>
    <t>Commande de formules d'enquête:</t>
  </si>
  <si>
    <t>Questions concernant les enquêtes:</t>
  </si>
  <si>
    <t>Livraison des données à:</t>
  </si>
  <si>
    <t>Concerne:</t>
  </si>
  <si>
    <t>CHF</t>
  </si>
  <si>
    <t>Franc suisse</t>
  </si>
  <si>
    <t>ARS</t>
  </si>
  <si>
    <t>Peso argentin</t>
  </si>
  <si>
    <t>AUD</t>
  </si>
  <si>
    <t>Dollar australien</t>
  </si>
  <si>
    <t>BRL</t>
  </si>
  <si>
    <t>Real brésilien</t>
  </si>
  <si>
    <t>CAD</t>
  </si>
  <si>
    <t>Dollar canadien</t>
  </si>
  <si>
    <t>CNY</t>
  </si>
  <si>
    <t>Yuan Ren-Min-Bi</t>
  </si>
  <si>
    <t>EUR</t>
  </si>
  <si>
    <t>Euro</t>
  </si>
  <si>
    <t>GBP</t>
  </si>
  <si>
    <t>Livre Sterling</t>
  </si>
  <si>
    <t>HKD</t>
  </si>
  <si>
    <t>Dollar de Hong-Kong</t>
  </si>
  <si>
    <t>IDR</t>
  </si>
  <si>
    <t>Rupiah indonésienne</t>
  </si>
  <si>
    <t>INR</t>
  </si>
  <si>
    <t>Roupie indienne</t>
  </si>
  <si>
    <t>JPY</t>
  </si>
  <si>
    <t>Yen japonais</t>
  </si>
  <si>
    <t>KRW</t>
  </si>
  <si>
    <t>Won sud-coréen</t>
  </si>
  <si>
    <t>MXN</t>
  </si>
  <si>
    <t>Peso mexicain</t>
  </si>
  <si>
    <t>RUB</t>
  </si>
  <si>
    <t>Rouble russe</t>
  </si>
  <si>
    <t>SAR</t>
  </si>
  <si>
    <t>Riyal saoudien</t>
  </si>
  <si>
    <t>SEK</t>
  </si>
  <si>
    <t>Couronne suédoise</t>
  </si>
  <si>
    <t>SGD</t>
  </si>
  <si>
    <t>Dollar de Singapour</t>
  </si>
  <si>
    <t>TRY</t>
  </si>
  <si>
    <t>Livre turque</t>
  </si>
  <si>
    <t>USD</t>
  </si>
  <si>
    <t>Dollar américain</t>
  </si>
  <si>
    <t>ZAR</t>
  </si>
  <si>
    <t>Rand sud-africain</t>
  </si>
  <si>
    <t>ETC</t>
  </si>
  <si>
    <t>Autres monnaies</t>
  </si>
  <si>
    <t>Informations concernant les monnaies indiquées sous Autres monnaies et représentant au moins 10% de la somme du bilan et qui ne figurent pas dans le document d'aide de la Circ.-FINMA 2018/xx  «Risques de taux – banques» ou qui y figurent, mais représentent moins de 10% de la somme du bilan et sont annoncées volontairement sous Autres monnaies.</t>
  </si>
  <si>
    <t>Code de monnaie</t>
  </si>
  <si>
    <t>Monnaie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</si>
</sst>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General_)"/>
    <numFmt numFmtId="165" formatCode="00"/>
    <numFmt numFmtId="166" formatCode="##,##0_)"/>
    <numFmt numFmtId="167" formatCode="0_)"/>
    <numFmt numFmtId="168" formatCode="0&quot; ERROR&quot;"/>
    <numFmt numFmtId="169" formatCode="000000"/>
    <numFmt numFmtId="170" formatCode="0.00_)"/>
    <numFmt numFmtId="171" formatCode="##,##0_);[Red]\-##,##0_);;@"/>
    <numFmt numFmtId="172" formatCode="#,##0_);[Red]\-#,##0_);;@"/>
    <numFmt numFmtId="173" formatCode=";;;"/>
    <numFmt numFmtId="174" formatCode="##,##0.00_)"/>
    <numFmt numFmtId="175" formatCode="##,##0.00_);[Red]\-##,##0.00_);;@"/>
    <numFmt numFmtId="176" formatCode="dd/mm/yyyy;@"/>
    <numFmt numFmtId="177" formatCode="0&quot; Warnings&quot;"/>
  </numFmts>
  <fonts count="47" x14ac:knownFonts="1">
    <font>
      <sz val="10"/>
      <color theme="1"/>
      <name val="Arial"/>
      <family val="2"/>
    </font>
    <font>
      <sz val="10"/>
      <name val="Arial"/>
      <family val="2"/>
    </font>
    <font>
      <b/>
      <sz val="10"/>
      <name val="Arial"/>
      <family val="2"/>
    </font>
    <font>
      <sz val="8"/>
      <name val="Arial"/>
      <family val="2"/>
    </font>
    <font>
      <sz val="9"/>
      <name val="Arial"/>
      <family val="2"/>
    </font>
    <font>
      <b/>
      <sz val="14"/>
      <name val="Arial"/>
      <family val="2"/>
    </font>
    <font>
      <sz val="10"/>
      <name val="Arial"/>
      <family val="2"/>
    </font>
    <font>
      <b/>
      <sz val="10"/>
      <name val="Arial"/>
      <family val="2"/>
    </font>
    <font>
      <b/>
      <sz val="11"/>
      <name val="Arial"/>
      <family val="2"/>
    </font>
    <font>
      <b/>
      <sz val="8"/>
      <name val="Arial"/>
      <family val="2"/>
    </font>
    <font>
      <sz val="6"/>
      <name val="Arial"/>
      <family val="2"/>
    </font>
    <font>
      <b/>
      <sz val="12"/>
      <name val="Arial"/>
      <family val="2"/>
    </font>
    <font>
      <b/>
      <sz val="12"/>
      <name val="Arial"/>
      <family val="2"/>
    </font>
    <font>
      <b/>
      <sz val="10"/>
      <color indexed="10"/>
      <name val="Arial"/>
      <family val="2"/>
    </font>
    <font>
      <sz val="10"/>
      <color indexed="10"/>
      <name val="Arial"/>
      <family val="2"/>
    </font>
    <font>
      <sz val="8"/>
      <name val="Arial"/>
      <family val="2"/>
    </font>
    <font>
      <sz val="14"/>
      <name val="Arial"/>
      <family val="2"/>
    </font>
    <font>
      <sz val="10"/>
      <name val="Helv"/>
    </font>
    <font>
      <sz val="10"/>
      <color theme="1"/>
      <name val="Arial"/>
      <family val="2"/>
    </font>
    <font>
      <u/>
      <sz val="11"/>
      <color theme="10"/>
      <name val="Calibri"/>
      <family val="2"/>
    </font>
    <font>
      <b/>
      <sz val="14"/>
      <color theme="1"/>
      <name val="Arial"/>
      <family val="2"/>
    </font>
    <font>
      <b/>
      <sz val="10"/>
      <color rgb="FFFF0000"/>
      <name val="Arial"/>
      <family val="2"/>
    </font>
    <font>
      <sz val="8"/>
      <color theme="1"/>
      <name val="Arial"/>
      <family val="2"/>
    </font>
    <font>
      <sz val="11"/>
      <color theme="1"/>
      <name val="Arial"/>
      <family val="2"/>
    </font>
    <font>
      <b/>
      <sz val="11"/>
      <color theme="1"/>
      <name val="Arial"/>
      <family val="2"/>
    </font>
    <font>
      <b/>
      <sz val="9"/>
      <color rgb="FFFF0000"/>
      <name val="Arial"/>
      <family val="2"/>
    </font>
    <font>
      <b/>
      <sz val="18"/>
      <color rgb="FFFF0000"/>
      <name val="Arial"/>
      <family val="2"/>
    </font>
    <font>
      <sz val="14"/>
      <color theme="1"/>
      <name val="Arial"/>
      <family val="2"/>
    </font>
    <font>
      <b/>
      <sz val="10"/>
      <color theme="1"/>
      <name val="Arial"/>
      <family val="2"/>
    </font>
    <font>
      <sz val="10"/>
      <color rgb="FFFFFFFF"/>
      <name val="Arial"/>
      <family val="2"/>
    </font>
    <font>
      <u/>
      <sz val="8"/>
      <color theme="10"/>
      <name val="Arial"/>
      <family val="2"/>
    </font>
    <font>
      <sz val="9"/>
      <color theme="1"/>
      <name val="Arial"/>
      <family val="2"/>
    </font>
    <font>
      <sz val="8"/>
      <color theme="0"/>
      <name val="Arial"/>
      <family val="2"/>
    </font>
    <font>
      <b/>
      <sz val="9"/>
      <color rgb="FF0070C0"/>
      <name val="Arial"/>
      <family val="2"/>
    </font>
    <font>
      <sz val="10"/>
      <color rgb="FFFF0000"/>
      <name val="Arial"/>
      <family val="2"/>
    </font>
    <font>
      <u/>
      <sz val="10"/>
      <color theme="1"/>
      <name val="Arial"/>
      <family val="2"/>
    </font>
    <font>
      <u/>
      <sz val="9"/>
      <color theme="1"/>
      <name val="Arial"/>
      <family val="2"/>
    </font>
    <font>
      <u/>
      <sz val="8"/>
      <color rgb="FF0000FF"/>
      <name val="Arial"/>
      <family val="2"/>
    </font>
    <font>
      <i/>
      <sz val="9"/>
      <name val="Arial"/>
      <family val="2"/>
    </font>
    <font>
      <i/>
      <sz val="10"/>
      <name val="Arial"/>
      <family val="2"/>
    </font>
    <font>
      <b/>
      <sz val="7"/>
      <color indexed="81"/>
      <name val="Tahoma"/>
      <family val="2"/>
    </font>
    <font>
      <sz val="7"/>
      <color indexed="81"/>
      <name val="Tahoma"/>
      <family val="2"/>
    </font>
    <font>
      <i/>
      <u/>
      <sz val="10"/>
      <color rgb="FFFF0000"/>
      <name val="Arial"/>
      <family val="2"/>
    </font>
    <font>
      <i/>
      <sz val="10"/>
      <color rgb="FFFF0000"/>
      <name val="Arial"/>
      <family val="2"/>
    </font>
    <font>
      <sz val="8"/>
      <color rgb="FFFF0000"/>
      <name val="Arial"/>
      <family val="2"/>
    </font>
    <font>
      <sz val="11"/>
      <color rgb="FFFF0000"/>
      <name val="Arial"/>
      <family val="2"/>
    </font>
    <font>
      <vertAlign val="superscript"/>
      <sz val="8"/>
      <color rgb="FFFF0000"/>
      <name val="Arial"/>
      <family val="2"/>
    </font>
  </fonts>
  <fills count="8">
    <fill>
      <patternFill patternType="none"/>
    </fill>
    <fill>
      <patternFill patternType="gray125"/>
    </fill>
    <fill>
      <patternFill patternType="solid">
        <fgColor indexed="9"/>
        <bgColor indexed="64"/>
      </patternFill>
    </fill>
    <fill>
      <patternFill patternType="solid">
        <fgColor rgb="FFF0EFD7"/>
        <bgColor indexed="64"/>
      </patternFill>
    </fill>
    <fill>
      <patternFill patternType="solid">
        <fgColor rgb="FFDCEFB4"/>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style="dashed">
        <color indexed="64"/>
      </left>
      <right style="thin">
        <color indexed="64"/>
      </right>
      <top style="thin">
        <color indexed="64"/>
      </top>
      <bottom style="hair">
        <color indexed="64"/>
      </bottom>
      <diagonal/>
    </border>
    <border>
      <left style="dashed">
        <color indexed="64"/>
      </left>
      <right style="thin">
        <color indexed="64"/>
      </right>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10"/>
      </left>
      <right style="thin">
        <color indexed="10"/>
      </right>
      <top style="thin">
        <color indexed="10"/>
      </top>
      <bottom style="thin">
        <color indexed="10"/>
      </bottom>
      <diagonal/>
    </border>
    <border>
      <left/>
      <right style="thin">
        <color theme="0"/>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top/>
      <bottom style="thin">
        <color theme="0"/>
      </bottom>
      <diagonal/>
    </border>
    <border>
      <left/>
      <right/>
      <top style="thin">
        <color theme="0"/>
      </top>
      <bottom/>
      <diagonal/>
    </border>
    <border>
      <left style="thin">
        <color indexed="64"/>
      </left>
      <right style="thin">
        <color indexed="64"/>
      </right>
      <top style="hair">
        <color indexed="64"/>
      </top>
      <bottom style="thin">
        <color indexed="64"/>
      </bottom>
      <diagonal/>
    </border>
    <border>
      <left style="dashed">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s>
  <cellStyleXfs count="19">
    <xf numFmtId="0" fontId="0" fillId="0" borderId="0"/>
    <xf numFmtId="172" fontId="18" fillId="0" borderId="1" applyFill="0">
      <protection locked="0"/>
    </xf>
    <xf numFmtId="166" fontId="18" fillId="0" borderId="1">
      <alignment horizontal="center" vertical="center"/>
      <protection locked="0"/>
    </xf>
    <xf numFmtId="0" fontId="18" fillId="0" borderId="1">
      <alignment wrapText="1"/>
      <protection locked="0"/>
    </xf>
    <xf numFmtId="0" fontId="18" fillId="3" borderId="2" applyNumberFormat="0">
      <alignment vertical="center"/>
    </xf>
    <xf numFmtId="166" fontId="18" fillId="0" borderId="1">
      <alignment horizontal="center"/>
      <protection locked="0"/>
    </xf>
    <xf numFmtId="49" fontId="1" fillId="0" borderId="3">
      <alignment horizontal="center"/>
    </xf>
    <xf numFmtId="172" fontId="18" fillId="0" borderId="4"/>
    <xf numFmtId="166" fontId="17" fillId="0" borderId="5">
      <alignment horizontal="center"/>
      <protection locked="0"/>
    </xf>
    <xf numFmtId="0" fontId="18" fillId="0" borderId="6" applyNumberFormat="0">
      <alignment horizontal="center" vertical="center"/>
    </xf>
    <xf numFmtId="172" fontId="18" fillId="0" borderId="2" applyNumberFormat="0" applyFont="0" applyAlignment="0">
      <alignment vertical="center"/>
    </xf>
    <xf numFmtId="165" fontId="18" fillId="4" borderId="2">
      <alignment horizontal="center"/>
    </xf>
    <xf numFmtId="165" fontId="18" fillId="4" borderId="7" applyBorder="0">
      <alignment horizontal="center"/>
    </xf>
    <xf numFmtId="0" fontId="19" fillId="0" borderId="0" applyNumberFormat="0" applyFill="0" applyBorder="0" applyAlignment="0" applyProtection="0">
      <alignment vertical="top"/>
      <protection locked="0"/>
    </xf>
    <xf numFmtId="164" fontId="6" fillId="0" borderId="8">
      <alignment horizontal="left"/>
      <protection locked="0"/>
    </xf>
    <xf numFmtId="164" fontId="2" fillId="0" borderId="0" applyFill="0" applyBorder="0">
      <alignment horizontal="left"/>
    </xf>
    <xf numFmtId="0" fontId="20" fillId="0" borderId="0" applyNumberFormat="0" applyFill="0" applyBorder="0" applyAlignment="0" applyProtection="0"/>
    <xf numFmtId="0" fontId="21" fillId="5" borderId="9">
      <alignment horizontal="center" vertical="center"/>
    </xf>
    <xf numFmtId="164" fontId="1" fillId="0" borderId="8">
      <alignment horizontal="left"/>
      <protection locked="0"/>
    </xf>
  </cellStyleXfs>
  <cellXfs count="479">
    <xf numFmtId="0" fontId="0" fillId="0" borderId="0" xfId="0"/>
    <xf numFmtId="0" fontId="22" fillId="0" borderId="0" xfId="0" applyFont="1" applyAlignment="1">
      <alignment horizontal="right" vertical="center"/>
    </xf>
    <xf numFmtId="0" fontId="3" fillId="2" borderId="0" xfId="0" applyFont="1" applyFill="1"/>
    <xf numFmtId="0" fontId="6" fillId="2" borderId="0" xfId="0" applyFont="1" applyFill="1"/>
    <xf numFmtId="0" fontId="6" fillId="2" borderId="0" xfId="0" applyFont="1" applyFill="1" applyBorder="1"/>
    <xf numFmtId="0" fontId="4" fillId="2" borderId="0" xfId="0" applyFont="1" applyFill="1" applyAlignment="1">
      <alignment vertical="top"/>
    </xf>
    <xf numFmtId="0" fontId="16" fillId="0" borderId="0" xfId="0" applyFont="1"/>
    <xf numFmtId="0" fontId="16" fillId="0" borderId="0" xfId="0" applyFont="1" applyAlignment="1">
      <alignment horizontal="left"/>
    </xf>
    <xf numFmtId="0" fontId="3" fillId="0" borderId="0" xfId="0" applyFont="1" applyFill="1"/>
    <xf numFmtId="0" fontId="6" fillId="0" borderId="0" xfId="0" applyFont="1" applyFill="1"/>
    <xf numFmtId="0" fontId="0" fillId="0" borderId="0" xfId="0" applyFill="1"/>
    <xf numFmtId="0" fontId="6" fillId="0" borderId="10" xfId="0" applyFont="1" applyFill="1" applyBorder="1"/>
    <xf numFmtId="0" fontId="0" fillId="0" borderId="0" xfId="0" applyFill="1"/>
    <xf numFmtId="0" fontId="7" fillId="0" borderId="11" xfId="0" applyFont="1" applyFill="1" applyBorder="1" applyAlignment="1">
      <alignment vertical="center"/>
    </xf>
    <xf numFmtId="0" fontId="7" fillId="0" borderId="12" xfId="0" applyFont="1" applyFill="1" applyBorder="1" applyAlignment="1">
      <alignment vertical="center"/>
    </xf>
    <xf numFmtId="0" fontId="7" fillId="0" borderId="13" xfId="0" applyFont="1" applyFill="1" applyBorder="1" applyAlignment="1">
      <alignment vertical="center"/>
    </xf>
    <xf numFmtId="0" fontId="8" fillId="0" borderId="13" xfId="0" applyFont="1" applyFill="1" applyBorder="1" applyAlignment="1">
      <alignment vertical="center"/>
    </xf>
    <xf numFmtId="0" fontId="8" fillId="0" borderId="12" xfId="0" applyFont="1" applyFill="1" applyBorder="1" applyAlignment="1">
      <alignment vertical="center"/>
    </xf>
    <xf numFmtId="0" fontId="6" fillId="0" borderId="0" xfId="0" applyFont="1" applyFill="1" applyBorder="1"/>
    <xf numFmtId="168" fontId="13" fillId="0" borderId="0" xfId="0" applyNumberFormat="1" applyFont="1" applyFill="1" applyAlignment="1">
      <alignment horizontal="left"/>
    </xf>
    <xf numFmtId="0" fontId="0" fillId="0" borderId="10" xfId="0" applyFill="1" applyBorder="1"/>
    <xf numFmtId="0" fontId="5" fillId="0" borderId="0" xfId="0" applyFont="1" applyFill="1" applyAlignment="1"/>
    <xf numFmtId="0" fontId="4" fillId="0" borderId="2" xfId="0" applyFont="1" applyFill="1" applyBorder="1" applyAlignment="1">
      <alignment vertical="center"/>
    </xf>
    <xf numFmtId="0" fontId="0" fillId="0" borderId="14" xfId="0" applyFill="1" applyBorder="1" applyAlignment="1">
      <alignment vertical="center"/>
    </xf>
    <xf numFmtId="0" fontId="0" fillId="0" borderId="10" xfId="0" applyFill="1" applyBorder="1" applyAlignment="1">
      <alignment vertical="center"/>
    </xf>
    <xf numFmtId="0" fontId="0" fillId="0" borderId="0" xfId="0" applyFill="1" applyAlignment="1">
      <alignment horizontal="left"/>
    </xf>
    <xf numFmtId="14" fontId="0" fillId="0" borderId="0" xfId="0" applyNumberFormat="1" applyFill="1" applyAlignment="1">
      <alignment horizontal="left"/>
    </xf>
    <xf numFmtId="2" fontId="0" fillId="0" borderId="0" xfId="0" applyNumberFormat="1" applyFill="1" applyAlignment="1">
      <alignment horizontal="left"/>
    </xf>
    <xf numFmtId="165" fontId="0" fillId="0" borderId="0" xfId="0" applyNumberFormat="1" applyFill="1"/>
    <xf numFmtId="165" fontId="0" fillId="0" borderId="0" xfId="0" applyNumberFormat="1" applyFill="1" applyAlignment="1">
      <alignment horizontal="left"/>
    </xf>
    <xf numFmtId="0" fontId="7" fillId="0" borderId="16" xfId="0" applyFont="1" applyFill="1" applyBorder="1" applyAlignment="1">
      <alignment vertical="center"/>
    </xf>
    <xf numFmtId="0" fontId="8" fillId="0" borderId="17" xfId="0" applyFont="1" applyFill="1" applyBorder="1" applyAlignment="1">
      <alignment vertical="center"/>
    </xf>
    <xf numFmtId="0" fontId="14" fillId="0" borderId="0" xfId="0" applyFont="1" applyFill="1"/>
    <xf numFmtId="0" fontId="6" fillId="0" borderId="10" xfId="0" applyFont="1" applyFill="1" applyBorder="1" applyAlignment="1">
      <alignment horizontal="center"/>
    </xf>
    <xf numFmtId="0" fontId="3" fillId="0" borderId="0" xfId="0" applyFont="1" applyFill="1" applyAlignment="1">
      <alignment vertical="center"/>
    </xf>
    <xf numFmtId="0" fontId="5" fillId="0" borderId="0" xfId="0" applyFont="1" applyFill="1" applyAlignment="1">
      <alignment horizontal="left" vertical="center"/>
    </xf>
    <xf numFmtId="0" fontId="6" fillId="0" borderId="0" xfId="0" applyFont="1" applyFill="1" applyAlignment="1">
      <alignment vertical="center"/>
    </xf>
    <xf numFmtId="0" fontId="3" fillId="0" borderId="0" xfId="0" applyFont="1" applyFill="1" applyAlignment="1">
      <alignment horizontal="right" vertical="center"/>
    </xf>
    <xf numFmtId="164" fontId="11" fillId="0" borderId="0" xfId="15" applyFont="1" applyFill="1" applyAlignment="1">
      <alignment horizontal="left" vertical="center"/>
    </xf>
    <xf numFmtId="0" fontId="0" fillId="0" borderId="0" xfId="0" applyFill="1" applyAlignment="1">
      <alignment vertical="center"/>
    </xf>
    <xf numFmtId="0" fontId="3" fillId="0" borderId="0" xfId="0" applyFont="1" applyFill="1" applyBorder="1" applyAlignment="1">
      <alignment horizontal="right" vertical="center"/>
    </xf>
    <xf numFmtId="0" fontId="11" fillId="0" borderId="5" xfId="0" applyFont="1" applyFill="1" applyBorder="1" applyAlignment="1">
      <alignment horizontal="center" vertical="center"/>
    </xf>
    <xf numFmtId="0" fontId="6" fillId="0" borderId="0" xfId="0" applyFont="1" applyFill="1" applyAlignment="1">
      <alignment horizontal="right" vertical="center"/>
    </xf>
    <xf numFmtId="0" fontId="4" fillId="0" borderId="0" xfId="0" applyFont="1" applyFill="1" applyBorder="1" applyAlignment="1">
      <alignment vertical="center"/>
    </xf>
    <xf numFmtId="0" fontId="6" fillId="0" borderId="10" xfId="0" applyFont="1" applyFill="1" applyBorder="1" applyAlignment="1">
      <alignment vertical="center"/>
    </xf>
    <xf numFmtId="0" fontId="3" fillId="0" borderId="14" xfId="0" applyFont="1" applyFill="1" applyBorder="1" applyAlignment="1">
      <alignment vertical="center"/>
    </xf>
    <xf numFmtId="0" fontId="6" fillId="0" borderId="0" xfId="0" applyFont="1" applyFill="1" applyBorder="1" applyAlignment="1">
      <alignment vertical="center"/>
    </xf>
    <xf numFmtId="0" fontId="6" fillId="0" borderId="13" xfId="0" applyFont="1" applyFill="1" applyBorder="1" applyAlignment="1">
      <alignment vertical="center"/>
    </xf>
    <xf numFmtId="0" fontId="6" fillId="0" borderId="6" xfId="0" applyFont="1" applyFill="1" applyBorder="1" applyAlignment="1">
      <alignment vertical="center"/>
    </xf>
    <xf numFmtId="168" fontId="13" fillId="0" borderId="0" xfId="0" applyNumberFormat="1" applyFont="1" applyFill="1" applyAlignment="1">
      <alignment horizontal="left" vertical="center"/>
    </xf>
    <xf numFmtId="0" fontId="4" fillId="0" borderId="0" xfId="0" applyFont="1" applyFill="1" applyAlignment="1">
      <alignment vertical="center"/>
    </xf>
    <xf numFmtId="0" fontId="0" fillId="0" borderId="15" xfId="0" applyFill="1" applyBorder="1" applyAlignment="1">
      <alignment vertical="center"/>
    </xf>
    <xf numFmtId="0" fontId="0" fillId="0" borderId="17" xfId="0" applyFill="1" applyBorder="1" applyAlignment="1">
      <alignment horizontal="left" vertical="center"/>
    </xf>
    <xf numFmtId="0" fontId="0" fillId="0" borderId="16" xfId="0" applyFill="1" applyBorder="1" applyAlignment="1">
      <alignment vertical="center"/>
    </xf>
    <xf numFmtId="0" fontId="0" fillId="0" borderId="16" xfId="0" applyFill="1" applyBorder="1" applyAlignment="1">
      <alignment horizontal="left" vertical="center"/>
    </xf>
    <xf numFmtId="0" fontId="0" fillId="0" borderId="17" xfId="0" applyFill="1" applyBorder="1" applyAlignment="1">
      <alignment vertical="center"/>
    </xf>
    <xf numFmtId="0" fontId="0" fillId="0" borderId="18" xfId="0" applyFill="1" applyBorder="1" applyAlignment="1">
      <alignment vertical="center"/>
    </xf>
    <xf numFmtId="14" fontId="0" fillId="0" borderId="14" xfId="0" applyNumberFormat="1" applyFill="1" applyBorder="1" applyAlignment="1">
      <alignment horizontal="left" vertical="center"/>
    </xf>
    <xf numFmtId="2" fontId="0" fillId="0" borderId="14" xfId="0" quotePrefix="1" applyNumberFormat="1" applyFill="1" applyBorder="1" applyAlignment="1">
      <alignment horizontal="left" vertical="center"/>
    </xf>
    <xf numFmtId="165" fontId="0" fillId="0" borderId="14" xfId="0" applyNumberFormat="1" applyFill="1" applyBorder="1" applyAlignment="1">
      <alignment vertical="center"/>
    </xf>
    <xf numFmtId="168" fontId="13" fillId="0" borderId="14" xfId="0" applyNumberFormat="1" applyFont="1" applyFill="1" applyBorder="1" applyAlignment="1">
      <alignment horizontal="left" vertical="center"/>
    </xf>
    <xf numFmtId="0" fontId="0" fillId="0" borderId="19" xfId="0" applyFill="1" applyBorder="1" applyAlignment="1">
      <alignment vertical="center"/>
    </xf>
    <xf numFmtId="165" fontId="0" fillId="0" borderId="20" xfId="0" applyNumberFormat="1" applyFill="1" applyBorder="1" applyAlignment="1">
      <alignment horizontal="left" vertical="center"/>
    </xf>
    <xf numFmtId="0" fontId="0" fillId="0" borderId="11" xfId="0" applyFill="1" applyBorder="1" applyAlignment="1">
      <alignment vertical="center"/>
    </xf>
    <xf numFmtId="0" fontId="14" fillId="0" borderId="13" xfId="0" applyFont="1" applyFill="1" applyBorder="1" applyAlignment="1">
      <alignment horizontal="right" vertical="center"/>
    </xf>
    <xf numFmtId="0" fontId="0" fillId="0" borderId="2" xfId="0" applyFill="1" applyBorder="1" applyAlignment="1">
      <alignment horizontal="center" vertical="center"/>
    </xf>
    <xf numFmtId="167" fontId="18" fillId="3" borderId="2" xfId="4" quotePrefix="1" applyNumberFormat="1" applyAlignment="1">
      <alignment horizontal="center"/>
    </xf>
    <xf numFmtId="167" fontId="1" fillId="3" borderId="2" xfId="4" applyNumberFormat="1" applyFont="1" applyBorder="1">
      <alignment vertical="center"/>
    </xf>
    <xf numFmtId="0" fontId="23" fillId="0" borderId="0" xfId="0" applyFont="1"/>
    <xf numFmtId="0" fontId="0" fillId="0" borderId="0" xfId="0" applyFont="1"/>
    <xf numFmtId="0" fontId="24" fillId="0" borderId="0" xfId="0" applyFont="1" applyAlignment="1">
      <alignment horizontal="center" vertical="center"/>
    </xf>
    <xf numFmtId="0" fontId="0" fillId="0" borderId="0" xfId="0"/>
    <xf numFmtId="0" fontId="25" fillId="0" borderId="0" xfId="0" applyFont="1" applyAlignment="1">
      <alignment vertical="center"/>
    </xf>
    <xf numFmtId="0" fontId="19" fillId="0" borderId="0" xfId="13" applyAlignment="1" applyProtection="1">
      <alignment vertical="center"/>
    </xf>
    <xf numFmtId="0" fontId="24" fillId="0" borderId="0" xfId="0" applyFont="1" applyFill="1" applyAlignment="1">
      <alignment vertical="center" textRotation="90"/>
    </xf>
    <xf numFmtId="0" fontId="23" fillId="0" borderId="0" xfId="0" applyFont="1" applyFill="1"/>
    <xf numFmtId="0" fontId="23" fillId="0" borderId="0" xfId="0" applyFont="1" applyFill="1" applyAlignment="1">
      <alignment vertical="center"/>
    </xf>
    <xf numFmtId="0" fontId="0" fillId="0" borderId="0" xfId="0" applyFont="1" applyFill="1"/>
    <xf numFmtId="0" fontId="0" fillId="0" borderId="0" xfId="0" applyFont="1" applyFill="1" applyBorder="1" applyProtection="1"/>
    <xf numFmtId="0" fontId="0" fillId="5" borderId="0" xfId="0" applyFont="1" applyFill="1"/>
    <xf numFmtId="0" fontId="0" fillId="5" borderId="0" xfId="0" applyFont="1" applyFill="1" applyAlignment="1">
      <alignment horizontal="center"/>
    </xf>
    <xf numFmtId="0" fontId="23" fillId="5" borderId="0" xfId="0" applyFont="1" applyFill="1" applyAlignment="1">
      <alignment horizontal="center"/>
    </xf>
    <xf numFmtId="0" fontId="23" fillId="0" borderId="0" xfId="0" applyFont="1" applyAlignment="1">
      <alignment vertical="center"/>
    </xf>
    <xf numFmtId="0" fontId="26" fillId="0" borderId="0" xfId="0" applyFont="1"/>
    <xf numFmtId="0" fontId="1" fillId="0" borderId="0" xfId="0" applyFont="1" applyFill="1" applyAlignment="1">
      <alignment vertical="center"/>
    </xf>
    <xf numFmtId="0" fontId="22" fillId="0" borderId="30" xfId="0" applyFont="1" applyBorder="1" applyAlignment="1">
      <alignment horizontal="right" vertical="center"/>
    </xf>
    <xf numFmtId="169" fontId="24" fillId="6" borderId="31" xfId="0" applyNumberFormat="1" applyFont="1" applyFill="1" applyBorder="1" applyAlignment="1" applyProtection="1">
      <alignment horizontal="center" vertical="center"/>
      <protection locked="0"/>
    </xf>
    <xf numFmtId="14" fontId="24" fillId="6" borderId="32" xfId="0" applyNumberFormat="1" applyFont="1" applyFill="1" applyBorder="1" applyAlignment="1" applyProtection="1">
      <alignment horizontal="center" vertical="center"/>
      <protection locked="0"/>
    </xf>
    <xf numFmtId="0" fontId="24" fillId="6" borderId="31" xfId="0" applyFont="1" applyFill="1" applyBorder="1" applyAlignment="1" applyProtection="1">
      <alignment horizontal="center" vertical="center"/>
      <protection locked="0"/>
    </xf>
    <xf numFmtId="0" fontId="20" fillId="0" borderId="0" xfId="16" applyFont="1"/>
    <xf numFmtId="0" fontId="27" fillId="0" borderId="0" xfId="0" applyFont="1"/>
    <xf numFmtId="0" fontId="0" fillId="0" borderId="0" xfId="0" applyFont="1"/>
    <xf numFmtId="0" fontId="0" fillId="0" borderId="0" xfId="0" applyFont="1" applyFill="1" applyAlignment="1">
      <alignment vertical="center"/>
    </xf>
    <xf numFmtId="0" fontId="0" fillId="0" borderId="0" xfId="0" applyFont="1" applyFill="1"/>
    <xf numFmtId="0" fontId="28" fillId="5" borderId="33" xfId="0" applyFont="1" applyFill="1" applyBorder="1" applyAlignment="1">
      <alignment vertical="center"/>
    </xf>
    <xf numFmtId="0" fontId="23" fillId="5" borderId="33" xfId="0" applyFont="1" applyFill="1" applyBorder="1" applyAlignment="1">
      <alignment vertical="center"/>
    </xf>
    <xf numFmtId="0" fontId="2" fillId="5" borderId="33" xfId="0" applyFont="1" applyFill="1" applyBorder="1" applyAlignment="1">
      <alignment horizontal="center" vertical="center"/>
    </xf>
    <xf numFmtId="0" fontId="2" fillId="5" borderId="33" xfId="0" applyFont="1" applyFill="1" applyBorder="1" applyAlignment="1">
      <alignment vertical="center"/>
    </xf>
    <xf numFmtId="0" fontId="0" fillId="5" borderId="0" xfId="0" applyFont="1" applyFill="1"/>
    <xf numFmtId="0" fontId="0" fillId="5" borderId="0" xfId="0" applyFont="1" applyFill="1" applyAlignment="1">
      <alignment vertical="center"/>
    </xf>
    <xf numFmtId="173" fontId="29" fillId="5" borderId="0" xfId="0" applyNumberFormat="1" applyFont="1" applyFill="1" applyAlignment="1" applyProtection="1">
      <alignment horizontal="right"/>
      <protection locked="0" hidden="1"/>
    </xf>
    <xf numFmtId="0" fontId="0" fillId="5" borderId="0" xfId="0" applyFont="1" applyFill="1" applyAlignment="1">
      <alignment horizontal="center"/>
    </xf>
    <xf numFmtId="0" fontId="21" fillId="5" borderId="34" xfId="0" applyFont="1" applyFill="1" applyBorder="1" applyAlignment="1">
      <alignment vertical="center"/>
    </xf>
    <xf numFmtId="0" fontId="0" fillId="5" borderId="34" xfId="0" applyFont="1" applyFill="1" applyBorder="1" applyAlignment="1">
      <alignment vertical="center"/>
    </xf>
    <xf numFmtId="0" fontId="28" fillId="5" borderId="34" xfId="0" applyFont="1" applyFill="1" applyBorder="1" applyAlignment="1">
      <alignment horizontal="center" vertical="center"/>
    </xf>
    <xf numFmtId="0" fontId="21" fillId="5" borderId="34" xfId="0" applyFont="1" applyFill="1" applyBorder="1" applyAlignment="1">
      <alignment horizontal="right" vertical="center"/>
    </xf>
    <xf numFmtId="0" fontId="28" fillId="5" borderId="0" xfId="0" applyFont="1" applyFill="1" applyBorder="1" applyAlignment="1">
      <alignment vertical="center"/>
    </xf>
    <xf numFmtId="0" fontId="23" fillId="5" borderId="0" xfId="0" applyFont="1" applyFill="1" applyBorder="1" applyAlignment="1">
      <alignment vertical="center"/>
    </xf>
    <xf numFmtId="0" fontId="2" fillId="5" borderId="0" xfId="0" applyFont="1" applyFill="1" applyBorder="1" applyAlignment="1">
      <alignment horizontal="center" vertical="center"/>
    </xf>
    <xf numFmtId="0" fontId="2" fillId="5" borderId="0" xfId="0" applyFont="1" applyFill="1" applyBorder="1" applyAlignment="1">
      <alignment vertical="center"/>
    </xf>
    <xf numFmtId="0" fontId="30" fillId="0" borderId="10" xfId="13" applyFont="1" applyBorder="1" applyAlignment="1" applyProtection="1">
      <alignment horizontal="left" readingOrder="1"/>
    </xf>
    <xf numFmtId="0" fontId="22" fillId="0" borderId="10" xfId="0" applyFont="1" applyBorder="1"/>
    <xf numFmtId="0" fontId="22" fillId="0" borderId="0" xfId="0" applyFont="1" applyAlignment="1"/>
    <xf numFmtId="0" fontId="23" fillId="0" borderId="0" xfId="0" applyFont="1" applyAlignment="1"/>
    <xf numFmtId="0" fontId="30" fillId="0" borderId="0" xfId="13" applyFont="1" applyAlignment="1" applyProtection="1">
      <alignment horizontal="right"/>
    </xf>
    <xf numFmtId="0" fontId="22" fillId="0" borderId="0" xfId="0" applyFont="1" applyAlignment="1">
      <alignment horizontal="right"/>
    </xf>
    <xf numFmtId="0" fontId="22" fillId="0" borderId="0" xfId="0" applyFont="1"/>
    <xf numFmtId="171" fontId="0" fillId="5" borderId="0" xfId="0" applyNumberFormat="1" applyFont="1" applyFill="1" applyAlignment="1">
      <alignment horizontal="center"/>
    </xf>
    <xf numFmtId="167" fontId="18" fillId="3" borderId="2" xfId="4" quotePrefix="1" applyNumberFormat="1" applyAlignment="1">
      <alignment horizontal="center" vertical="center"/>
    </xf>
    <xf numFmtId="167" fontId="1" fillId="0" borderId="2" xfId="10" applyNumberFormat="1" applyFont="1">
      <alignment vertical="center"/>
    </xf>
    <xf numFmtId="165" fontId="18" fillId="4" borderId="2" xfId="11">
      <alignment horizontal="center"/>
    </xf>
    <xf numFmtId="0" fontId="18" fillId="0" borderId="19" xfId="9" applyBorder="1">
      <alignment horizontal="center" vertical="center"/>
    </xf>
    <xf numFmtId="0" fontId="0" fillId="0" borderId="7" xfId="0" applyFill="1" applyBorder="1" applyAlignment="1">
      <alignment horizontal="center" vertical="center"/>
    </xf>
    <xf numFmtId="0" fontId="4" fillId="0" borderId="2" xfId="0" applyFont="1" applyFill="1" applyBorder="1" applyAlignment="1">
      <alignment horizontal="center" vertical="center"/>
    </xf>
    <xf numFmtId="0" fontId="0" fillId="0" borderId="6" xfId="0" applyFill="1" applyBorder="1" applyAlignment="1">
      <alignment horizontal="center" vertical="center"/>
    </xf>
    <xf numFmtId="165" fontId="18" fillId="4" borderId="6" xfId="11" applyBorder="1">
      <alignment horizontal="center"/>
    </xf>
    <xf numFmtId="0" fontId="16" fillId="0" borderId="0" xfId="0" applyFont="1" applyFill="1" applyAlignment="1">
      <alignment vertical="center"/>
    </xf>
    <xf numFmtId="0" fontId="6" fillId="0" borderId="0" xfId="0" applyFont="1" applyFill="1" applyAlignment="1"/>
    <xf numFmtId="0" fontId="0" fillId="0" borderId="0" xfId="0" applyFill="1" applyAlignment="1"/>
    <xf numFmtId="0" fontId="6" fillId="0" borderId="0" xfId="0" applyFont="1" applyFill="1" applyAlignment="1">
      <alignment horizontal="right"/>
    </xf>
    <xf numFmtId="0" fontId="4" fillId="0" borderId="0" xfId="0" applyFont="1" applyFill="1" applyBorder="1" applyAlignment="1"/>
    <xf numFmtId="0" fontId="7" fillId="0" borderId="0" xfId="0" applyFont="1" applyFill="1" applyBorder="1" applyAlignment="1">
      <alignment horizontal="left"/>
    </xf>
    <xf numFmtId="0" fontId="7" fillId="0" borderId="0" xfId="0" applyFont="1" applyFill="1" applyBorder="1" applyAlignment="1">
      <alignment horizontal="center"/>
    </xf>
    <xf numFmtId="172" fontId="0" fillId="0" borderId="20" xfId="0" applyNumberFormat="1" applyFill="1" applyBorder="1" applyAlignment="1">
      <alignment horizontal="left" vertical="center"/>
    </xf>
    <xf numFmtId="0" fontId="8" fillId="0" borderId="7" xfId="0" applyFont="1" applyFill="1" applyBorder="1" applyAlignment="1">
      <alignment vertical="center"/>
    </xf>
    <xf numFmtId="0" fontId="1" fillId="0" borderId="0" xfId="0" applyFont="1" applyFill="1" applyAlignment="1"/>
    <xf numFmtId="0" fontId="16" fillId="0" borderId="0" xfId="0" applyFont="1" applyFill="1" applyAlignment="1">
      <alignment horizontal="left"/>
    </xf>
    <xf numFmtId="165" fontId="18" fillId="4" borderId="2" xfId="11" quotePrefix="1">
      <alignment horizontal="center"/>
    </xf>
    <xf numFmtId="0" fontId="16" fillId="0" borderId="0" xfId="0" applyFont="1" applyFill="1" applyBorder="1" applyAlignment="1">
      <alignment vertical="center"/>
    </xf>
    <xf numFmtId="0" fontId="11" fillId="0" borderId="0" xfId="0" applyFont="1" applyFill="1" applyAlignment="1"/>
    <xf numFmtId="0" fontId="1" fillId="0" borderId="0" xfId="0" applyFont="1" applyFill="1" applyAlignment="1">
      <alignment vertical="top"/>
    </xf>
    <xf numFmtId="0" fontId="1" fillId="0" borderId="10" xfId="0" applyFont="1" applyFill="1" applyBorder="1"/>
    <xf numFmtId="0" fontId="8" fillId="0" borderId="16" xfId="0" applyFont="1" applyFill="1" applyBorder="1" applyAlignment="1">
      <alignment vertical="center"/>
    </xf>
    <xf numFmtId="0" fontId="6" fillId="0" borderId="16" xfId="0" applyFont="1" applyFill="1" applyBorder="1"/>
    <xf numFmtId="0" fontId="1" fillId="0" borderId="0" xfId="0" applyFont="1" applyFill="1" applyBorder="1"/>
    <xf numFmtId="0" fontId="18" fillId="0" borderId="5" xfId="9" applyBorder="1">
      <alignment horizontal="center" vertical="center"/>
    </xf>
    <xf numFmtId="0" fontId="4" fillId="0" borderId="17" xfId="0" applyFont="1" applyFill="1" applyBorder="1" applyAlignment="1">
      <alignment vertical="center"/>
    </xf>
    <xf numFmtId="0" fontId="4" fillId="0" borderId="14" xfId="0" applyFont="1"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horizontal="left" vertical="center"/>
    </xf>
    <xf numFmtId="0" fontId="1" fillId="0" borderId="12" xfId="0" applyFont="1" applyFill="1" applyBorder="1" applyAlignment="1">
      <alignment horizontal="centerContinuous" vertical="center" wrapText="1"/>
    </xf>
    <xf numFmtId="0" fontId="4" fillId="5" borderId="9" xfId="17" applyFont="1" applyAlignment="1">
      <alignment horizontal="center" vertical="center" wrapText="1"/>
    </xf>
    <xf numFmtId="0" fontId="1" fillId="0" borderId="0" xfId="0" applyFont="1" applyFill="1" applyAlignment="1">
      <alignment horizontal="left" vertical="center"/>
    </xf>
    <xf numFmtId="0" fontId="1" fillId="0" borderId="10" xfId="0" applyFont="1" applyFill="1" applyBorder="1" applyAlignment="1">
      <alignment vertical="top" wrapText="1"/>
    </xf>
    <xf numFmtId="0" fontId="2" fillId="0" borderId="0" xfId="0" applyNumberFormat="1" applyFont="1" applyFill="1" applyBorder="1" applyAlignment="1">
      <alignment horizontal="left"/>
    </xf>
    <xf numFmtId="0" fontId="2" fillId="0" borderId="0" xfId="0" applyFont="1" applyFill="1" applyBorder="1" applyAlignment="1">
      <alignment horizontal="left"/>
    </xf>
    <xf numFmtId="165" fontId="18" fillId="4" borderId="2" xfId="12" applyBorder="1">
      <alignment horizontal="center"/>
    </xf>
    <xf numFmtId="165" fontId="18" fillId="4" borderId="6" xfId="12" applyBorder="1">
      <alignment horizontal="center"/>
    </xf>
    <xf numFmtId="164" fontId="1" fillId="0" borderId="11" xfId="15" applyFont="1" applyFill="1" applyBorder="1" applyAlignment="1">
      <alignment horizontal="centerContinuous" vertical="center" wrapText="1"/>
    </xf>
    <xf numFmtId="164" fontId="1" fillId="0" borderId="12" xfId="15" applyFont="1" applyFill="1" applyBorder="1" applyAlignment="1">
      <alignment horizontal="centerContinuous" vertical="center" wrapText="1"/>
    </xf>
    <xf numFmtId="0" fontId="1" fillId="0" borderId="0" xfId="0" applyFont="1" applyFill="1" applyBorder="1" applyAlignment="1"/>
    <xf numFmtId="0" fontId="1" fillId="0" borderId="0" xfId="0" quotePrefix="1" applyFont="1" applyFill="1" applyAlignment="1">
      <alignment vertical="top"/>
    </xf>
    <xf numFmtId="0" fontId="4" fillId="0" borderId="7" xfId="0" applyFont="1" applyFill="1" applyBorder="1" applyAlignment="1">
      <alignment horizontal="left" vertical="top"/>
    </xf>
    <xf numFmtId="0" fontId="4" fillId="0" borderId="16" xfId="0" applyFont="1" applyFill="1" applyBorder="1" applyAlignment="1">
      <alignment horizontal="left" vertical="top"/>
    </xf>
    <xf numFmtId="0" fontId="4" fillId="0" borderId="15" xfId="0" applyFont="1" applyFill="1" applyBorder="1" applyAlignment="1">
      <alignment horizontal="left" vertical="top" wrapText="1"/>
    </xf>
    <xf numFmtId="165" fontId="31" fillId="4" borderId="2" xfId="11" applyFont="1" applyAlignment="1">
      <alignment horizontal="left" vertical="top"/>
    </xf>
    <xf numFmtId="0" fontId="4" fillId="0" borderId="15" xfId="0" applyFont="1" applyFill="1" applyBorder="1" applyAlignment="1">
      <alignment vertical="center"/>
    </xf>
    <xf numFmtId="0" fontId="4" fillId="0" borderId="18" xfId="0" applyFont="1" applyFill="1" applyBorder="1" applyAlignment="1">
      <alignment vertical="center"/>
    </xf>
    <xf numFmtId="171" fontId="6" fillId="0" borderId="16" xfId="0" applyNumberFormat="1" applyFont="1" applyFill="1" applyBorder="1" applyAlignment="1">
      <alignment vertical="center"/>
    </xf>
    <xf numFmtId="175" fontId="6" fillId="0" borderId="16" xfId="0" applyNumberFormat="1" applyFont="1" applyFill="1" applyBorder="1" applyAlignment="1">
      <alignment vertical="center"/>
    </xf>
    <xf numFmtId="0" fontId="6" fillId="0" borderId="16" xfId="0" applyFont="1" applyFill="1" applyBorder="1" applyAlignment="1">
      <alignment vertical="center"/>
    </xf>
    <xf numFmtId="0" fontId="31" fillId="0" borderId="0" xfId="0" applyFont="1" applyFill="1" applyBorder="1" applyAlignment="1">
      <alignment vertical="center"/>
    </xf>
    <xf numFmtId="0" fontId="4" fillId="0" borderId="0" xfId="0" applyFont="1" applyFill="1" applyBorder="1" applyAlignment="1">
      <alignment vertical="center" wrapText="1"/>
    </xf>
    <xf numFmtId="0" fontId="1" fillId="0" borderId="15" xfId="0" applyFont="1" applyFill="1" applyBorder="1" applyAlignment="1"/>
    <xf numFmtId="0" fontId="31" fillId="0" borderId="0" xfId="0" applyFont="1" applyFill="1" applyBorder="1" applyAlignment="1"/>
    <xf numFmtId="0" fontId="31" fillId="0" borderId="10" xfId="0" applyFont="1" applyFill="1" applyBorder="1" applyAlignment="1">
      <alignment vertical="top"/>
    </xf>
    <xf numFmtId="0" fontId="3" fillId="0" borderId="7" xfId="0" applyFont="1" applyFill="1" applyBorder="1" applyAlignment="1">
      <alignment vertical="center"/>
    </xf>
    <xf numFmtId="0" fontId="6" fillId="0" borderId="12" xfId="0" applyFont="1" applyFill="1" applyBorder="1" applyAlignment="1">
      <alignment vertical="center"/>
    </xf>
    <xf numFmtId="165" fontId="18" fillId="0" borderId="10" xfId="11" applyFill="1" applyBorder="1">
      <alignment horizontal="center"/>
    </xf>
    <xf numFmtId="0" fontId="6" fillId="0" borderId="10" xfId="10" applyNumberFormat="1" applyFont="1" applyBorder="1" applyAlignment="1">
      <alignment vertical="center"/>
    </xf>
    <xf numFmtId="38" fontId="3" fillId="0" borderId="10" xfId="10" applyNumberFormat="1" applyFont="1" applyBorder="1" applyAlignment="1">
      <alignment vertical="center"/>
    </xf>
    <xf numFmtId="167" fontId="1" fillId="0" borderId="10" xfId="10" applyNumberFormat="1" applyFont="1" applyBorder="1">
      <alignment vertical="center"/>
    </xf>
    <xf numFmtId="0" fontId="31" fillId="0" borderId="6" xfId="9" applyFont="1">
      <alignment horizontal="center" vertical="center"/>
    </xf>
    <xf numFmtId="0" fontId="31" fillId="0" borderId="19" xfId="9" applyFont="1" applyBorder="1">
      <alignment horizontal="center" vertical="center"/>
    </xf>
    <xf numFmtId="0" fontId="31" fillId="0" borderId="20" xfId="9" applyFont="1" applyBorder="1">
      <alignment horizontal="center" vertical="center"/>
    </xf>
    <xf numFmtId="0" fontId="31" fillId="0" borderId="6" xfId="0" applyFont="1" applyFill="1" applyBorder="1" applyAlignment="1">
      <alignment horizontal="center" vertical="center"/>
    </xf>
    <xf numFmtId="0" fontId="31" fillId="0" borderId="10" xfId="9" applyFont="1" applyBorder="1">
      <alignment horizontal="center" vertical="center"/>
    </xf>
    <xf numFmtId="165" fontId="31" fillId="4" borderId="2" xfId="11" applyFont="1">
      <alignment horizontal="center"/>
    </xf>
    <xf numFmtId="0" fontId="18" fillId="3" borderId="7" xfId="4" applyBorder="1">
      <alignment vertical="center"/>
    </xf>
    <xf numFmtId="0" fontId="1" fillId="0" borderId="8" xfId="0" quotePrefix="1" applyFont="1" applyFill="1" applyBorder="1"/>
    <xf numFmtId="0" fontId="6" fillId="0" borderId="8" xfId="0" applyFont="1" applyFill="1" applyBorder="1"/>
    <xf numFmtId="0" fontId="0" fillId="0" borderId="8" xfId="0" applyFill="1" applyBorder="1"/>
    <xf numFmtId="0" fontId="0" fillId="0" borderId="21" xfId="0" applyFill="1" applyBorder="1"/>
    <xf numFmtId="0" fontId="1" fillId="0" borderId="22" xfId="0" quotePrefix="1" applyFont="1" applyFill="1" applyBorder="1"/>
    <xf numFmtId="0" fontId="6" fillId="0" borderId="22" xfId="0" applyFont="1" applyFill="1" applyBorder="1"/>
    <xf numFmtId="0" fontId="0" fillId="0" borderId="22" xfId="0" applyFill="1" applyBorder="1"/>
    <xf numFmtId="0" fontId="0" fillId="0" borderId="23" xfId="0" applyFill="1" applyBorder="1"/>
    <xf numFmtId="0" fontId="1" fillId="0" borderId="22" xfId="0" applyFont="1" applyFill="1" applyBorder="1"/>
    <xf numFmtId="0" fontId="1" fillId="0" borderId="8" xfId="0" applyFont="1" applyFill="1" applyBorder="1"/>
    <xf numFmtId="0" fontId="6" fillId="0" borderId="21" xfId="0" applyFont="1" applyFill="1" applyBorder="1"/>
    <xf numFmtId="0" fontId="3" fillId="0" borderId="10" xfId="0" applyFont="1" applyFill="1" applyBorder="1"/>
    <xf numFmtId="0" fontId="32" fillId="0" borderId="10" xfId="0" applyFont="1" applyFill="1" applyBorder="1"/>
    <xf numFmtId="176" fontId="11" fillId="0" borderId="5" xfId="0" applyNumberFormat="1" applyFont="1" applyFill="1" applyBorder="1" applyAlignment="1">
      <alignment horizontal="center" vertical="center"/>
    </xf>
    <xf numFmtId="0" fontId="0" fillId="0" borderId="5" xfId="0" applyFill="1" applyBorder="1"/>
    <xf numFmtId="0" fontId="8" fillId="0" borderId="0" xfId="0" applyFont="1" applyFill="1" applyBorder="1" applyAlignment="1">
      <alignment vertical="center"/>
    </xf>
    <xf numFmtId="0" fontId="7" fillId="0" borderId="0" xfId="0" applyFont="1" applyFill="1" applyBorder="1" applyAlignment="1">
      <alignment vertical="center"/>
    </xf>
    <xf numFmtId="0" fontId="1" fillId="0" borderId="18" xfId="0" applyFont="1" applyFill="1" applyBorder="1" applyAlignment="1">
      <alignment vertical="top"/>
    </xf>
    <xf numFmtId="0" fontId="4" fillId="0" borderId="10" xfId="0" applyFont="1" applyFill="1" applyBorder="1" applyAlignment="1">
      <alignment vertical="center"/>
    </xf>
    <xf numFmtId="0" fontId="9" fillId="0" borderId="10" xfId="0" applyFont="1" applyFill="1" applyBorder="1" applyAlignment="1">
      <alignment vertical="center"/>
    </xf>
    <xf numFmtId="0" fontId="8" fillId="0" borderId="2" xfId="0" applyFont="1" applyFill="1" applyBorder="1" applyAlignment="1">
      <alignment vertical="center"/>
    </xf>
    <xf numFmtId="0" fontId="10" fillId="0" borderId="6" xfId="0" applyFont="1" applyFill="1" applyBorder="1" applyAlignment="1">
      <alignment horizontal="center" vertical="center"/>
    </xf>
    <xf numFmtId="0" fontId="33" fillId="5" borderId="9" xfId="17" applyFont="1">
      <alignment horizontal="center" vertical="center"/>
    </xf>
    <xf numFmtId="0" fontId="33" fillId="0" borderId="0" xfId="0" applyFont="1"/>
    <xf numFmtId="177" fontId="13" fillId="0" borderId="0" xfId="0" applyNumberFormat="1" applyFont="1" applyFill="1" applyAlignment="1">
      <alignment horizontal="left" vertical="center"/>
    </xf>
    <xf numFmtId="177" fontId="13" fillId="0" borderId="12" xfId="0" applyNumberFormat="1" applyFont="1" applyFill="1" applyBorder="1" applyAlignment="1">
      <alignment horizontal="left" vertical="center"/>
    </xf>
    <xf numFmtId="0" fontId="4" fillId="0" borderId="24" xfId="0" applyFont="1" applyFill="1" applyBorder="1" applyAlignment="1">
      <alignment wrapText="1"/>
    </xf>
    <xf numFmtId="0" fontId="4" fillId="0" borderId="20" xfId="0" applyFont="1" applyFill="1" applyBorder="1" applyAlignment="1">
      <alignment wrapText="1"/>
    </xf>
    <xf numFmtId="0" fontId="1" fillId="0" borderId="17" xfId="0" applyFont="1" applyFill="1" applyBorder="1" applyAlignment="1">
      <alignment vertical="top"/>
    </xf>
    <xf numFmtId="172" fontId="18" fillId="0" borderId="1" xfId="1" applyFill="1">
      <protection locked="0"/>
    </xf>
    <xf numFmtId="170" fontId="18" fillId="0" borderId="1" xfId="1" applyNumberFormat="1" applyFill="1" applyAlignment="1">
      <alignment horizontal="right"/>
      <protection locked="0"/>
    </xf>
    <xf numFmtId="172" fontId="18" fillId="0" borderId="25" xfId="1" applyFill="1" applyBorder="1" applyAlignment="1">
      <alignment horizontal="right"/>
      <protection locked="0"/>
    </xf>
    <xf numFmtId="172" fontId="18" fillId="0" borderId="26" xfId="1" applyFill="1" applyBorder="1" applyAlignment="1">
      <alignment horizontal="right"/>
      <protection locked="0"/>
    </xf>
    <xf numFmtId="172" fontId="18" fillId="0" borderId="21" xfId="1" applyFill="1" applyBorder="1" applyAlignment="1">
      <alignment horizontal="right"/>
      <protection locked="0"/>
    </xf>
    <xf numFmtId="172" fontId="18" fillId="0" borderId="1" xfId="1" applyFill="1" applyAlignment="1">
      <alignment horizontal="right"/>
      <protection locked="0"/>
    </xf>
    <xf numFmtId="0" fontId="0" fillId="0" borderId="23" xfId="0" applyBorder="1"/>
    <xf numFmtId="0" fontId="0" fillId="0" borderId="24" xfId="0" applyBorder="1"/>
    <xf numFmtId="174" fontId="18" fillId="0" borderId="1" xfId="2" applyNumberFormat="1" applyAlignment="1" applyProtection="1">
      <alignment horizontal="center"/>
      <protection locked="0"/>
    </xf>
    <xf numFmtId="166" fontId="18" fillId="0" borderId="1" xfId="2" applyAlignment="1" applyProtection="1">
      <alignment horizontal="center"/>
      <protection locked="0"/>
    </xf>
    <xf numFmtId="0" fontId="5" fillId="0" borderId="0" xfId="0" applyFont="1" applyFill="1" applyAlignment="1">
      <alignment horizontal="left"/>
    </xf>
    <xf numFmtId="0" fontId="16" fillId="2" borderId="0" xfId="0" applyFont="1" applyFill="1" applyAlignment="1">
      <alignment horizontal="left"/>
    </xf>
    <xf numFmtId="0" fontId="11" fillId="2" borderId="0" xfId="0" applyFont="1" applyFill="1" applyAlignment="1">
      <alignment horizontal="left"/>
    </xf>
    <xf numFmtId="0" fontId="12" fillId="0" borderId="5" xfId="0" applyFont="1" applyFill="1" applyBorder="1" applyAlignment="1">
      <alignment horizontal="center" vertical="center"/>
    </xf>
    <xf numFmtId="0" fontId="7" fillId="0" borderId="5" xfId="0" applyFont="1" applyFill="1" applyBorder="1" applyAlignment="1">
      <alignment vertical="center"/>
    </xf>
    <xf numFmtId="0" fontId="1" fillId="0" borderId="27" xfId="0" applyFont="1" applyFill="1" applyBorder="1"/>
    <xf numFmtId="0" fontId="6" fillId="0" borderId="27" xfId="0" applyFont="1" applyFill="1" applyBorder="1"/>
    <xf numFmtId="0" fontId="6" fillId="0" borderId="24" xfId="0" applyFont="1" applyFill="1" applyBorder="1"/>
    <xf numFmtId="0" fontId="1" fillId="0" borderId="0" xfId="0" applyFont="1" applyFill="1" applyAlignment="1">
      <alignment horizontal="right" vertical="center"/>
    </xf>
    <xf numFmtId="14" fontId="11" fillId="0" borderId="5" xfId="0" applyNumberFormat="1" applyFont="1" applyFill="1" applyBorder="1" applyAlignment="1">
      <alignment horizontal="center" vertical="center"/>
    </xf>
    <xf numFmtId="0" fontId="1" fillId="0" borderId="0" xfId="0" applyFont="1" applyFill="1" applyBorder="1" applyAlignment="1">
      <alignment horizontal="right" vertical="center"/>
    </xf>
    <xf numFmtId="0" fontId="18" fillId="0" borderId="28" xfId="3" applyBorder="1" applyAlignment="1">
      <alignment vertical="top" wrapText="1"/>
      <protection locked="0"/>
    </xf>
    <xf numFmtId="165" fontId="18" fillId="4" borderId="2" xfId="11" applyAlignment="1">
      <alignment horizontal="center" vertical="center"/>
    </xf>
    <xf numFmtId="165" fontId="18" fillId="4" borderId="2" xfId="11" applyBorder="1" applyAlignment="1">
      <alignment horizontal="center" vertical="center"/>
    </xf>
    <xf numFmtId="0" fontId="4" fillId="0" borderId="1" xfId="3" applyFont="1" applyFill="1" applyAlignment="1">
      <alignment horizontal="left" wrapText="1"/>
      <protection locked="0"/>
    </xf>
    <xf numFmtId="166" fontId="18" fillId="0" borderId="1" xfId="5">
      <alignment horizontal="center"/>
      <protection locked="0"/>
    </xf>
    <xf numFmtId="166" fontId="18" fillId="0" borderId="1" xfId="5" applyAlignment="1">
      <alignment horizontal="right"/>
      <protection locked="0"/>
    </xf>
    <xf numFmtId="166" fontId="18" fillId="0" borderId="1" xfId="5" quotePrefix="1" applyAlignment="1">
      <alignment horizontal="right"/>
      <protection locked="0"/>
    </xf>
    <xf numFmtId="166" fontId="18" fillId="0" borderId="21" xfId="5" applyBorder="1" applyAlignment="1">
      <alignment horizontal="right"/>
      <protection locked="0"/>
    </xf>
    <xf numFmtId="0" fontId="7" fillId="0" borderId="29" xfId="0" applyFont="1" applyFill="1" applyBorder="1" applyAlignment="1" applyProtection="1">
      <alignment horizontal="center" vertical="center"/>
      <protection locked="0"/>
    </xf>
    <xf numFmtId="0" fontId="25" fillId="0" borderId="14" xfId="0" applyFont="1" applyFill="1" applyBorder="1" applyAlignment="1">
      <alignment horizontal="left" vertical="center"/>
    </xf>
    <xf numFmtId="167" fontId="18" fillId="3" borderId="7" xfId="4" quotePrefix="1" applyNumberFormat="1" applyBorder="1" applyAlignment="1">
      <alignment horizontal="center"/>
    </xf>
    <xf numFmtId="167" fontId="18" fillId="3" borderId="6" xfId="4" quotePrefix="1" applyNumberFormat="1" applyBorder="1" applyAlignment="1">
      <alignment horizontal="center"/>
    </xf>
    <xf numFmtId="166" fontId="18" fillId="0" borderId="6" xfId="5" applyBorder="1">
      <alignment horizontal="center"/>
      <protection locked="0"/>
    </xf>
    <xf numFmtId="166" fontId="18" fillId="0" borderId="35" xfId="5" applyBorder="1">
      <alignment horizontal="center"/>
      <protection locked="0"/>
    </xf>
    <xf numFmtId="172" fontId="18" fillId="5" borderId="25" xfId="1" applyFill="1" applyBorder="1" applyAlignment="1">
      <alignment horizontal="right"/>
      <protection locked="0"/>
    </xf>
    <xf numFmtId="172" fontId="18" fillId="5" borderId="26" xfId="1" applyFill="1" applyBorder="1" applyAlignment="1">
      <alignment horizontal="right"/>
      <protection locked="0"/>
    </xf>
    <xf numFmtId="167" fontId="18" fillId="3" borderId="2" xfId="4" quotePrefix="1" applyNumberFormat="1" applyBorder="1" applyAlignment="1">
      <alignment horizontal="center"/>
    </xf>
    <xf numFmtId="0" fontId="31" fillId="0" borderId="17" xfId="0" applyFont="1" applyFill="1" applyBorder="1" applyAlignment="1"/>
    <xf numFmtId="0" fontId="34" fillId="0" borderId="0" xfId="0" applyFont="1" applyFill="1"/>
    <xf numFmtId="0" fontId="4" fillId="0" borderId="15" xfId="0" applyFont="1" applyFill="1" applyBorder="1" applyAlignment="1">
      <alignment horizontal="left" vertical="top" wrapText="1"/>
    </xf>
    <xf numFmtId="0" fontId="0" fillId="0" borderId="19" xfId="0" applyFill="1" applyBorder="1" applyAlignment="1">
      <alignment vertical="center"/>
    </xf>
    <xf numFmtId="0" fontId="0" fillId="0" borderId="28" xfId="3" applyFont="1" applyBorder="1" applyAlignment="1">
      <alignment vertical="top" wrapText="1"/>
      <protection locked="0"/>
    </xf>
    <xf numFmtId="0" fontId="18" fillId="3" borderId="2" xfId="4" applyBorder="1">
      <alignment vertical="center"/>
    </xf>
    <xf numFmtId="165" fontId="18" fillId="4" borderId="5" xfId="11" applyBorder="1">
      <alignment horizontal="center"/>
    </xf>
    <xf numFmtId="0" fontId="4" fillId="0" borderId="13" xfId="0" applyFont="1" applyFill="1" applyBorder="1" applyAlignment="1">
      <alignment horizontal="left" vertical="top" wrapText="1"/>
    </xf>
    <xf numFmtId="0" fontId="0" fillId="0" borderId="10" xfId="0" applyBorder="1" applyAlignment="1">
      <alignment wrapText="1"/>
    </xf>
    <xf numFmtId="0" fontId="0" fillId="0" borderId="0" xfId="0" applyAlignment="1">
      <alignment wrapText="1"/>
    </xf>
    <xf numFmtId="0" fontId="2" fillId="0" borderId="0" xfId="0" applyFont="1" applyFill="1" applyBorder="1" applyAlignment="1">
      <alignment vertical="center" wrapText="1"/>
    </xf>
    <xf numFmtId="0" fontId="4" fillId="0" borderId="0" xfId="0" applyFont="1" applyFill="1" applyBorder="1" applyAlignment="1">
      <alignment horizontal="left" vertical="top" wrapText="1"/>
    </xf>
    <xf numFmtId="0" fontId="4" fillId="0" borderId="28" xfId="0" applyFont="1" applyFill="1" applyBorder="1" applyAlignment="1">
      <alignment wrapText="1"/>
    </xf>
    <xf numFmtId="0" fontId="4" fillId="0" borderId="0" xfId="0" applyFont="1" applyFill="1" applyBorder="1" applyAlignment="1">
      <alignment vertical="top" wrapText="1"/>
    </xf>
    <xf numFmtId="0" fontId="4" fillId="0" borderId="10" xfId="0" applyFont="1" applyFill="1" applyBorder="1" applyAlignment="1">
      <alignment vertical="center" wrapText="1"/>
    </xf>
    <xf numFmtId="167" fontId="18" fillId="3" borderId="14" xfId="4" quotePrefix="1" applyNumberFormat="1" applyBorder="1" applyAlignment="1">
      <alignment horizontal="center"/>
    </xf>
    <xf numFmtId="0" fontId="4" fillId="0" borderId="16" xfId="0" applyFont="1" applyFill="1" applyBorder="1" applyAlignment="1">
      <alignment vertical="center" wrapText="1"/>
    </xf>
    <xf numFmtId="167" fontId="18" fillId="3" borderId="20" xfId="4" quotePrefix="1" applyNumberFormat="1" applyBorder="1" applyAlignment="1">
      <alignment horizontal="center"/>
    </xf>
    <xf numFmtId="172" fontId="18" fillId="0" borderId="6" xfId="1" applyFill="1" applyBorder="1">
      <protection locked="0"/>
    </xf>
    <xf numFmtId="0" fontId="0" fillId="0" borderId="13" xfId="0" applyFill="1" applyBorder="1" applyAlignment="1">
      <alignment vertical="center" wrapText="1"/>
    </xf>
    <xf numFmtId="0" fontId="4" fillId="0" borderId="13" xfId="0" applyFont="1" applyFill="1" applyBorder="1" applyAlignment="1">
      <alignment vertical="center" wrapText="1"/>
    </xf>
    <xf numFmtId="165" fontId="18" fillId="4" borderId="5" xfId="12" applyBorder="1">
      <alignment horizontal="center"/>
    </xf>
    <xf numFmtId="165" fontId="18" fillId="4" borderId="13" xfId="11" applyBorder="1">
      <alignment horizontal="center"/>
    </xf>
    <xf numFmtId="165" fontId="18" fillId="4" borderId="12" xfId="12" applyBorder="1">
      <alignment horizontal="center"/>
    </xf>
    <xf numFmtId="0" fontId="0" fillId="0" borderId="0" xfId="0" applyFill="1" applyBorder="1" applyAlignment="1">
      <alignment vertical="center" wrapText="1"/>
    </xf>
    <xf numFmtId="0" fontId="0" fillId="0" borderId="0" xfId="0" applyBorder="1" applyAlignment="1">
      <alignment horizontal="left" vertical="top" wrapText="1"/>
    </xf>
    <xf numFmtId="172" fontId="18" fillId="0" borderId="28" xfId="1" applyFill="1" applyBorder="1" applyAlignment="1">
      <alignment horizontal="right"/>
      <protection locked="0"/>
    </xf>
    <xf numFmtId="172" fontId="18" fillId="0" borderId="1" xfId="1" applyFill="1" applyBorder="1" applyAlignment="1">
      <alignment horizontal="right"/>
      <protection locked="0"/>
    </xf>
    <xf numFmtId="172" fontId="18" fillId="0" borderId="6" xfId="1" applyFill="1" applyBorder="1" applyAlignment="1">
      <alignment horizontal="right"/>
      <protection locked="0"/>
    </xf>
    <xf numFmtId="166" fontId="18" fillId="0" borderId="20" xfId="5" applyBorder="1">
      <alignment horizontal="center"/>
      <protection locked="0"/>
    </xf>
    <xf numFmtId="172" fontId="18" fillId="0" borderId="36" xfId="1" applyFill="1" applyBorder="1" applyAlignment="1">
      <alignment horizontal="right"/>
      <protection locked="0"/>
    </xf>
    <xf numFmtId="172" fontId="18" fillId="0" borderId="35" xfId="1" applyFill="1" applyBorder="1">
      <protection locked="0"/>
    </xf>
    <xf numFmtId="0" fontId="0" fillId="0" borderId="24" xfId="0" applyBorder="1" applyAlignment="1">
      <alignment vertical="center" wrapText="1"/>
    </xf>
    <xf numFmtId="172" fontId="18" fillId="5" borderId="28" xfId="1" applyFill="1" applyBorder="1" applyAlignment="1">
      <alignment horizontal="right"/>
      <protection locked="0"/>
    </xf>
    <xf numFmtId="172" fontId="18" fillId="0" borderId="37" xfId="1" applyFill="1" applyBorder="1" applyAlignment="1">
      <alignment horizontal="right"/>
      <protection locked="0"/>
    </xf>
    <xf numFmtId="172" fontId="18" fillId="5" borderId="1" xfId="1" applyFill="1" applyBorder="1" applyAlignment="1">
      <alignment horizontal="right"/>
      <protection locked="0"/>
    </xf>
    <xf numFmtId="167" fontId="1" fillId="3" borderId="7" xfId="4" applyNumberFormat="1" applyFont="1" applyBorder="1">
      <alignment vertical="center"/>
    </xf>
    <xf numFmtId="0" fontId="1" fillId="0" borderId="17" xfId="0" quotePrefix="1" applyFont="1" applyFill="1" applyBorder="1" applyAlignment="1">
      <alignment vertical="center" wrapText="1"/>
    </xf>
    <xf numFmtId="0" fontId="1" fillId="0" borderId="14" xfId="0" quotePrefix="1" applyFont="1" applyFill="1" applyBorder="1" applyAlignment="1">
      <alignment vertical="center" wrapText="1"/>
    </xf>
    <xf numFmtId="0" fontId="1" fillId="0" borderId="20" xfId="0" quotePrefix="1" applyFont="1" applyFill="1" applyBorder="1" applyAlignment="1">
      <alignment vertical="center" wrapText="1"/>
    </xf>
    <xf numFmtId="0" fontId="0" fillId="0" borderId="0" xfId="0" applyBorder="1" applyAlignment="1">
      <alignment vertical="center" wrapText="1"/>
    </xf>
    <xf numFmtId="167" fontId="1" fillId="3" borderId="6" xfId="4" applyNumberFormat="1" applyFont="1" applyBorder="1">
      <alignment vertical="center"/>
    </xf>
    <xf numFmtId="166" fontId="18" fillId="0" borderId="5" xfId="5" applyBorder="1" applyAlignment="1">
      <alignment horizontal="right"/>
      <protection locked="0"/>
    </xf>
    <xf numFmtId="0" fontId="1" fillId="0" borderId="0" xfId="0" applyFont="1" applyFill="1" applyBorder="1" applyAlignment="1">
      <alignment vertical="center" wrapText="1"/>
    </xf>
    <xf numFmtId="0" fontId="31" fillId="0" borderId="0" xfId="0" applyFont="1" applyFill="1" applyBorder="1" applyAlignment="1">
      <alignment vertical="top"/>
    </xf>
    <xf numFmtId="0" fontId="31" fillId="0" borderId="18" xfId="0" applyFont="1" applyFill="1" applyBorder="1" applyAlignment="1"/>
    <xf numFmtId="49" fontId="1" fillId="0" borderId="19" xfId="6" applyBorder="1">
      <alignment horizontal="center"/>
    </xf>
    <xf numFmtId="49" fontId="1" fillId="0" borderId="6" xfId="6" applyBorder="1">
      <alignment horizontal="center"/>
    </xf>
    <xf numFmtId="0" fontId="1" fillId="0" borderId="24" xfId="0" applyFont="1" applyFill="1" applyBorder="1" applyAlignment="1">
      <alignment horizontal="center" vertical="center" wrapText="1"/>
    </xf>
    <xf numFmtId="0" fontId="1" fillId="0" borderId="16" xfId="0" quotePrefix="1" applyFont="1" applyFill="1" applyBorder="1" applyAlignment="1">
      <alignment vertical="center" wrapText="1"/>
    </xf>
    <xf numFmtId="0" fontId="1" fillId="0" borderId="0" xfId="0" quotePrefix="1" applyFont="1" applyFill="1" applyBorder="1" applyAlignment="1">
      <alignment vertical="center" wrapText="1"/>
    </xf>
    <xf numFmtId="0" fontId="1" fillId="0" borderId="10" xfId="0" quotePrefix="1" applyFont="1" applyFill="1" applyBorder="1" applyAlignment="1">
      <alignment vertical="center" wrapText="1"/>
    </xf>
    <xf numFmtId="0" fontId="1" fillId="0" borderId="13" xfId="0" quotePrefix="1" applyFont="1" applyFill="1" applyBorder="1" applyAlignment="1">
      <alignment vertical="center" wrapText="1"/>
    </xf>
    <xf numFmtId="0" fontId="4" fillId="0" borderId="28" xfId="3" applyFont="1" applyFill="1" applyBorder="1" applyAlignment="1">
      <alignment horizontal="left" wrapText="1"/>
      <protection locked="0"/>
    </xf>
    <xf numFmtId="166" fontId="18" fillId="0" borderId="1" xfId="5" applyBorder="1" applyAlignment="1">
      <alignment horizontal="right"/>
      <protection locked="0"/>
    </xf>
    <xf numFmtId="166" fontId="18" fillId="0" borderId="21" xfId="5" quotePrefix="1" applyBorder="1" applyAlignment="1">
      <alignment horizontal="right"/>
      <protection locked="0"/>
    </xf>
    <xf numFmtId="0" fontId="1" fillId="0" borderId="14" xfId="0" applyFont="1" applyFill="1" applyBorder="1" applyAlignment="1">
      <alignment vertical="center"/>
    </xf>
    <xf numFmtId="0" fontId="31" fillId="0" borderId="19" xfId="0" applyFont="1" applyFill="1" applyBorder="1" applyAlignment="1"/>
    <xf numFmtId="0" fontId="31" fillId="0" borderId="10" xfId="0" applyFont="1" applyFill="1" applyBorder="1" applyAlignment="1">
      <alignment vertical="center"/>
    </xf>
    <xf numFmtId="0" fontId="0" fillId="0" borderId="6" xfId="0" applyFont="1" applyBorder="1" applyAlignment="1">
      <alignment vertical="center"/>
    </xf>
    <xf numFmtId="0" fontId="1" fillId="0" borderId="0" xfId="0" quotePrefix="1" applyFont="1" applyFill="1" applyBorder="1" applyAlignment="1">
      <alignment wrapText="1"/>
    </xf>
    <xf numFmtId="0" fontId="1" fillId="0" borderId="20" xfId="0" applyFont="1" applyFill="1" applyBorder="1" applyAlignment="1">
      <alignment vertical="center" wrapText="1"/>
    </xf>
    <xf numFmtId="0" fontId="1" fillId="0" borderId="18" xfId="0" applyFont="1" applyFill="1" applyBorder="1" applyAlignment="1"/>
    <xf numFmtId="0" fontId="1" fillId="0" borderId="10" xfId="0" applyFont="1" applyFill="1" applyBorder="1" applyAlignment="1">
      <alignment vertical="center"/>
    </xf>
    <xf numFmtId="0" fontId="0" fillId="0" borderId="20" xfId="0" applyBorder="1" applyAlignment="1">
      <alignment vertical="center" wrapText="1"/>
    </xf>
    <xf numFmtId="0" fontId="1" fillId="0" borderId="14" xfId="0" applyFont="1" applyFill="1" applyBorder="1" applyAlignment="1">
      <alignment vertical="center" wrapText="1"/>
    </xf>
    <xf numFmtId="0" fontId="0" fillId="0" borderId="10" xfId="0" applyBorder="1"/>
    <xf numFmtId="0" fontId="31" fillId="0" borderId="10" xfId="0" applyFont="1" applyFill="1" applyBorder="1" applyAlignment="1"/>
    <xf numFmtId="0" fontId="31" fillId="0" borderId="20" xfId="0" applyFont="1" applyFill="1" applyBorder="1" applyAlignment="1"/>
    <xf numFmtId="0" fontId="1" fillId="0" borderId="20" xfId="0" quotePrefix="1" applyFont="1" applyFill="1" applyBorder="1" applyAlignment="1"/>
    <xf numFmtId="166" fontId="18" fillId="0" borderId="35" xfId="5" applyBorder="1" applyAlignment="1">
      <alignment horizontal="right"/>
      <protection locked="0"/>
    </xf>
    <xf numFmtId="166" fontId="18" fillId="0" borderId="35" xfId="5" quotePrefix="1" applyBorder="1" applyAlignment="1">
      <alignment horizontal="right"/>
      <protection locked="0"/>
    </xf>
    <xf numFmtId="166" fontId="35" fillId="0" borderId="1" xfId="5" applyFont="1" applyBorder="1" applyAlignment="1">
      <alignment horizontal="right"/>
      <protection locked="0"/>
    </xf>
    <xf numFmtId="166" fontId="35" fillId="0" borderId="1" xfId="5" quotePrefix="1" applyFont="1" applyAlignment="1">
      <alignment horizontal="right"/>
      <protection locked="0"/>
    </xf>
    <xf numFmtId="166" fontId="35" fillId="0" borderId="1" xfId="5" applyFont="1" applyAlignment="1">
      <alignment horizontal="right"/>
      <protection locked="0"/>
    </xf>
    <xf numFmtId="0" fontId="0" fillId="0" borderId="20" xfId="0" applyBorder="1"/>
    <xf numFmtId="172" fontId="18" fillId="0" borderId="21" xfId="1" applyFill="1" applyBorder="1">
      <protection locked="0"/>
    </xf>
    <xf numFmtId="0" fontId="0" fillId="0" borderId="24" xfId="0" applyFill="1" applyBorder="1" applyAlignment="1">
      <alignment vertical="center" wrapText="1"/>
    </xf>
    <xf numFmtId="165" fontId="18" fillId="4" borderId="6" xfId="11" quotePrefix="1" applyBorder="1">
      <alignment horizontal="center"/>
    </xf>
    <xf numFmtId="0" fontId="0" fillId="0" borderId="5" xfId="0" applyBorder="1" applyAlignment="1">
      <alignment horizontal="center"/>
    </xf>
    <xf numFmtId="0" fontId="4" fillId="0" borderId="13" xfId="0" applyFont="1" applyFill="1" applyBorder="1" applyAlignment="1">
      <alignment horizontal="left" vertical="top" wrapText="1"/>
    </xf>
    <xf numFmtId="0" fontId="4" fillId="0" borderId="0" xfId="0" applyFont="1" applyFill="1" applyBorder="1" applyAlignment="1">
      <alignment horizontal="left" vertical="top" wrapText="1"/>
    </xf>
    <xf numFmtId="0" fontId="0" fillId="0" borderId="0" xfId="0" applyAlignment="1">
      <alignment wrapText="1"/>
    </xf>
    <xf numFmtId="0" fontId="4" fillId="0" borderId="10" xfId="0" applyFont="1" applyFill="1" applyBorder="1" applyAlignment="1">
      <alignment horizontal="left" vertical="top" wrapText="1"/>
    </xf>
    <xf numFmtId="165" fontId="18" fillId="4" borderId="19" xfId="11" applyBorder="1" applyAlignment="1">
      <alignment horizontal="center"/>
    </xf>
    <xf numFmtId="0" fontId="0" fillId="0" borderId="0" xfId="0" applyAlignment="1">
      <alignment vertical="center"/>
    </xf>
    <xf numFmtId="0" fontId="0" fillId="0" borderId="12" xfId="0" applyNumberFormat="1" applyBorder="1" applyAlignment="1">
      <alignment horizontal="center" vertical="center" wrapText="1"/>
    </xf>
    <xf numFmtId="0" fontId="0" fillId="0" borderId="5" xfId="0" applyNumberFormat="1" applyBorder="1" applyAlignment="1">
      <alignment horizontal="center" vertical="center" wrapText="1"/>
    </xf>
    <xf numFmtId="0" fontId="6" fillId="0" borderId="5" xfId="0" applyFont="1" applyFill="1" applyBorder="1" applyAlignment="1">
      <alignment horizontal="center" vertical="center"/>
    </xf>
    <xf numFmtId="0" fontId="0" fillId="0" borderId="10" xfId="0" applyBorder="1" applyAlignment="1">
      <alignment wrapText="1"/>
    </xf>
    <xf numFmtId="0" fontId="4" fillId="0" borderId="28" xfId="0" applyFont="1" applyFill="1" applyBorder="1" applyAlignment="1">
      <alignment vertical="center" wrapText="1"/>
    </xf>
    <xf numFmtId="0" fontId="31" fillId="0" borderId="14" xfId="0" applyFont="1" applyFill="1" applyBorder="1" applyAlignment="1"/>
    <xf numFmtId="166" fontId="18" fillId="0" borderId="38" xfId="5" applyBorder="1" applyAlignment="1">
      <alignment horizontal="right"/>
      <protection locked="0"/>
    </xf>
    <xf numFmtId="167" fontId="1" fillId="3" borderId="14" xfId="4" applyNumberFormat="1" applyFont="1" applyBorder="1">
      <alignment vertical="center"/>
    </xf>
    <xf numFmtId="172" fontId="18" fillId="0" borderId="2" xfId="1" applyFill="1" applyBorder="1">
      <protection locked="0"/>
    </xf>
    <xf numFmtId="0" fontId="36" fillId="0" borderId="19" xfId="0" applyFont="1" applyFill="1" applyBorder="1" applyAlignment="1"/>
    <xf numFmtId="0" fontId="36" fillId="0" borderId="10" xfId="0" applyFont="1" applyFill="1" applyBorder="1" applyAlignment="1"/>
    <xf numFmtId="0" fontId="36" fillId="0" borderId="20" xfId="0" applyFont="1" applyFill="1" applyBorder="1" applyAlignment="1"/>
    <xf numFmtId="172" fontId="18" fillId="0" borderId="28" xfId="1" applyFill="1" applyBorder="1">
      <protection locked="0"/>
    </xf>
    <xf numFmtId="0" fontId="34" fillId="0" borderId="28" xfId="3" applyFont="1" applyFill="1" applyBorder="1" applyAlignment="1">
      <alignment vertical="top" wrapText="1"/>
      <protection locked="0"/>
    </xf>
    <xf numFmtId="0" fontId="18" fillId="0" borderId="28" xfId="3" applyFill="1" applyBorder="1" applyAlignment="1">
      <alignment vertical="top" wrapText="1"/>
      <protection locked="0"/>
    </xf>
    <xf numFmtId="0" fontId="0" fillId="0" borderId="28" xfId="3" applyFont="1" applyFill="1" applyBorder="1" applyAlignment="1">
      <alignment vertical="top" wrapText="1"/>
      <protection locked="0"/>
    </xf>
    <xf numFmtId="0" fontId="1" fillId="0" borderId="23" xfId="0" applyFont="1" applyFill="1" applyBorder="1"/>
    <xf numFmtId="0" fontId="1" fillId="0" borderId="40" xfId="0" applyFont="1" applyFill="1" applyBorder="1"/>
    <xf numFmtId="0" fontId="6" fillId="0" borderId="40" xfId="0" applyFont="1" applyFill="1" applyBorder="1"/>
    <xf numFmtId="0" fontId="0" fillId="0" borderId="40" xfId="0" applyFill="1" applyBorder="1"/>
    <xf numFmtId="0" fontId="0" fillId="0" borderId="39" xfId="0" applyFill="1" applyBorder="1"/>
    <xf numFmtId="172" fontId="18" fillId="0" borderId="5" xfId="1" applyFill="1" applyBorder="1">
      <protection locked="0"/>
    </xf>
    <xf numFmtId="0" fontId="4" fillId="0" borderId="10" xfId="0" applyFont="1" applyFill="1" applyBorder="1" applyAlignment="1">
      <alignment horizontal="left" vertical="top" wrapText="1"/>
    </xf>
    <xf numFmtId="0" fontId="4" fillId="0" borderId="0" xfId="0" applyFont="1" applyFill="1" applyBorder="1" applyAlignment="1">
      <alignment horizontal="left" vertical="top" wrapText="1"/>
    </xf>
    <xf numFmtId="0" fontId="0" fillId="0" borderId="0" xfId="0" applyBorder="1" applyAlignment="1">
      <alignment horizontal="left" vertical="top" wrapText="1"/>
    </xf>
    <xf numFmtId="0" fontId="44" fillId="0" borderId="0" xfId="0" applyFont="1" applyAlignment="1"/>
    <xf numFmtId="0" fontId="34" fillId="0" borderId="0" xfId="0" applyFont="1" applyAlignment="1">
      <alignment horizontal="left"/>
    </xf>
    <xf numFmtId="0" fontId="45" fillId="0" borderId="0" xfId="0" applyFont="1" applyFill="1"/>
    <xf numFmtId="0" fontId="44" fillId="0" borderId="0" xfId="0" applyFont="1" applyAlignment="1">
      <alignment horizontal="left" readingOrder="1"/>
    </xf>
    <xf numFmtId="0" fontId="44" fillId="0" borderId="0" xfId="0" applyFont="1" applyAlignment="1">
      <alignment horizontal="right"/>
    </xf>
    <xf numFmtId="0" fontId="44" fillId="0" borderId="0" xfId="0" applyFont="1" applyAlignment="1">
      <alignment horizontal="right" readingOrder="1"/>
    </xf>
    <xf numFmtId="0" fontId="5" fillId="0" borderId="0" xfId="0" applyFont="1"/>
    <xf numFmtId="0" fontId="34" fillId="0" borderId="0" xfId="0" applyFont="1" applyAlignment="1">
      <alignment horizontal="left"/>
    </xf>
    <xf numFmtId="0" fontId="0" fillId="6" borderId="0" xfId="0" applyFont="1" applyFill="1" applyBorder="1" applyAlignment="1" applyProtection="1">
      <alignment horizontal="left"/>
      <protection locked="0"/>
    </xf>
    <xf numFmtId="0" fontId="34" fillId="0" borderId="0" xfId="0" applyFont="1" applyAlignment="1">
      <alignment horizontal="left" wrapText="1"/>
    </xf>
    <xf numFmtId="0" fontId="21" fillId="0" borderId="0" xfId="0" applyFont="1" applyAlignment="1">
      <alignment horizontal="left"/>
    </xf>
    <xf numFmtId="0" fontId="4" fillId="0" borderId="10" xfId="0" applyFont="1" applyFill="1" applyBorder="1" applyAlignment="1">
      <alignment horizontal="left" vertical="top" wrapText="1"/>
    </xf>
    <xf numFmtId="0" fontId="0" fillId="0" borderId="20" xfId="0" applyBorder="1" applyAlignment="1">
      <alignment horizontal="left" vertical="top" wrapText="1"/>
    </xf>
    <xf numFmtId="0" fontId="4" fillId="5" borderId="10" xfId="0" applyFont="1" applyFill="1" applyBorder="1" applyAlignment="1">
      <alignment horizontal="left" vertical="top" wrapText="1"/>
    </xf>
    <xf numFmtId="0" fontId="0" fillId="0" borderId="20" xfId="0" applyBorder="1" applyAlignment="1">
      <alignment wrapText="1"/>
    </xf>
    <xf numFmtId="0" fontId="4" fillId="0" borderId="0" xfId="0" applyFont="1" applyFill="1" applyBorder="1" applyAlignment="1">
      <alignment horizontal="left" vertical="top" wrapText="1"/>
    </xf>
    <xf numFmtId="0" fontId="0" fillId="0" borderId="14" xfId="0" applyBorder="1" applyAlignment="1">
      <alignment horizontal="left" vertical="top" wrapText="1"/>
    </xf>
    <xf numFmtId="0" fontId="4" fillId="0" borderId="16" xfId="0" applyFont="1" applyFill="1"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4" fillId="0" borderId="17" xfId="0" applyFont="1" applyFill="1" applyBorder="1" applyAlignment="1">
      <alignment horizontal="left" vertical="top" wrapText="1"/>
    </xf>
    <xf numFmtId="0" fontId="0" fillId="0" borderId="0" xfId="0" applyBorder="1" applyAlignment="1">
      <alignment horizontal="left" vertical="top" wrapText="1"/>
    </xf>
    <xf numFmtId="0" fontId="0" fillId="0" borderId="10" xfId="0" applyBorder="1" applyAlignment="1">
      <alignment horizontal="left" vertical="top" wrapText="1"/>
    </xf>
    <xf numFmtId="0" fontId="4" fillId="5" borderId="0" xfId="0" applyFont="1" applyFill="1" applyBorder="1" applyAlignment="1">
      <alignment horizontal="left" vertical="top" wrapText="1"/>
    </xf>
    <xf numFmtId="0" fontId="0" fillId="0" borderId="0" xfId="0" applyBorder="1" applyAlignment="1">
      <alignment wrapText="1"/>
    </xf>
    <xf numFmtId="0" fontId="2" fillId="0" borderId="15" xfId="0" applyFont="1" applyFill="1" applyBorder="1" applyAlignment="1">
      <alignment vertical="top" wrapText="1"/>
    </xf>
    <xf numFmtId="0" fontId="2" fillId="0" borderId="19" xfId="0" applyFont="1" applyFill="1" applyBorder="1" applyAlignment="1">
      <alignment vertical="top" wrapText="1"/>
    </xf>
    <xf numFmtId="0" fontId="0" fillId="0" borderId="18" xfId="0" applyBorder="1" applyAlignment="1">
      <alignment vertical="top" wrapText="1"/>
    </xf>
    <xf numFmtId="0" fontId="0" fillId="0" borderId="19" xfId="0" applyBorder="1" applyAlignment="1">
      <alignment vertical="top" wrapText="1"/>
    </xf>
    <xf numFmtId="0" fontId="0" fillId="0" borderId="16" xfId="0" applyBorder="1" applyAlignment="1">
      <alignment vertical="top" wrapText="1"/>
    </xf>
    <xf numFmtId="0" fontId="0" fillId="0" borderId="0" xfId="0" applyBorder="1" applyAlignment="1">
      <alignment vertical="top" wrapText="1"/>
    </xf>
    <xf numFmtId="0" fontId="0" fillId="0" borderId="10" xfId="0" applyBorder="1" applyAlignment="1">
      <alignment vertical="top" wrapText="1"/>
    </xf>
    <xf numFmtId="0" fontId="0" fillId="0" borderId="0" xfId="0" applyFill="1" applyBorder="1" applyAlignment="1">
      <alignment vertical="top" wrapText="1"/>
    </xf>
    <xf numFmtId="0" fontId="0" fillId="0" borderId="16" xfId="0" applyFill="1" applyBorder="1" applyAlignment="1">
      <alignment vertical="top" wrapText="1"/>
    </xf>
    <xf numFmtId="0" fontId="2" fillId="0" borderId="18" xfId="0" applyFont="1" applyFill="1" applyBorder="1" applyAlignment="1">
      <alignment vertical="top" wrapText="1"/>
    </xf>
    <xf numFmtId="0" fontId="4" fillId="0" borderId="15" xfId="0" applyFont="1" applyFill="1" applyBorder="1" applyAlignment="1">
      <alignment horizontal="left" vertical="top" wrapText="1"/>
    </xf>
    <xf numFmtId="0" fontId="4" fillId="0" borderId="17" xfId="0" applyFont="1" applyFill="1" applyBorder="1" applyAlignment="1">
      <alignment horizontal="left" vertical="top"/>
    </xf>
    <xf numFmtId="0" fontId="4" fillId="0" borderId="18" xfId="0" applyFont="1" applyFill="1" applyBorder="1" applyAlignment="1">
      <alignment horizontal="left" vertical="top"/>
    </xf>
    <xf numFmtId="0" fontId="4" fillId="0" borderId="14" xfId="0" applyFont="1" applyFill="1" applyBorder="1" applyAlignment="1">
      <alignment horizontal="left" vertical="top"/>
    </xf>
    <xf numFmtId="0" fontId="4" fillId="0" borderId="18"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15"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4" fillId="0" borderId="7" xfId="0" applyFont="1" applyFill="1" applyBorder="1" applyAlignment="1">
      <alignment horizontal="left" vertical="top" wrapText="1"/>
    </xf>
    <xf numFmtId="0" fontId="4" fillId="0" borderId="2" xfId="0" applyFont="1" applyFill="1" applyBorder="1" applyAlignment="1">
      <alignment horizontal="left" vertical="top" wrapText="1"/>
    </xf>
    <xf numFmtId="0" fontId="2" fillId="0" borderId="15" xfId="0" applyFont="1" applyFill="1" applyBorder="1" applyAlignment="1">
      <alignment vertical="center" wrapText="1"/>
    </xf>
    <xf numFmtId="0" fontId="28" fillId="0" borderId="16" xfId="0" applyFont="1" applyBorder="1" applyAlignment="1">
      <alignment vertical="center" wrapText="1"/>
    </xf>
    <xf numFmtId="0" fontId="0" fillId="0" borderId="16" xfId="0" applyFont="1" applyFill="1" applyBorder="1" applyAlignment="1">
      <alignment vertical="center"/>
    </xf>
    <xf numFmtId="0" fontId="0" fillId="0" borderId="0" xfId="0" applyFont="1" applyBorder="1" applyAlignment="1"/>
    <xf numFmtId="0" fontId="0" fillId="0" borderId="10" xfId="0" applyFont="1" applyBorder="1" applyAlignment="1"/>
    <xf numFmtId="0" fontId="28" fillId="0" borderId="15" xfId="0" applyFont="1" applyBorder="1" applyAlignment="1">
      <alignment vertical="top" wrapText="1"/>
    </xf>
    <xf numFmtId="0" fontId="28" fillId="0" borderId="18" xfId="0" applyFont="1" applyBorder="1" applyAlignment="1">
      <alignment vertical="top" wrapText="1"/>
    </xf>
    <xf numFmtId="0" fontId="28" fillId="0" borderId="19" xfId="0" applyFont="1" applyBorder="1" applyAlignment="1">
      <alignment vertical="top" wrapText="1"/>
    </xf>
    <xf numFmtId="0" fontId="0" fillId="0" borderId="0" xfId="0" applyFont="1" applyFill="1" applyBorder="1" applyAlignment="1">
      <alignment vertical="top"/>
    </xf>
    <xf numFmtId="0" fontId="0" fillId="0" borderId="0" xfId="0" applyFont="1" applyBorder="1" applyAlignment="1">
      <alignment vertical="top"/>
    </xf>
    <xf numFmtId="0" fontId="0" fillId="0" borderId="10" xfId="0" applyFont="1" applyBorder="1" applyAlignment="1">
      <alignment vertical="top"/>
    </xf>
    <xf numFmtId="0" fontId="0" fillId="0" borderId="0" xfId="0" applyFont="1" applyBorder="1" applyAlignment="1">
      <alignment vertical="top" wrapText="1"/>
    </xf>
    <xf numFmtId="0" fontId="0" fillId="0" borderId="16" xfId="0" applyFont="1" applyBorder="1" applyAlignment="1">
      <alignment vertical="top"/>
    </xf>
    <xf numFmtId="0" fontId="0" fillId="0" borderId="13" xfId="0" applyFont="1" applyBorder="1" applyAlignment="1">
      <alignment vertical="top"/>
    </xf>
    <xf numFmtId="0" fontId="2" fillId="0" borderId="11" xfId="0" applyFont="1" applyFill="1" applyBorder="1" applyAlignment="1">
      <alignment vertical="center"/>
    </xf>
    <xf numFmtId="0" fontId="28" fillId="0" borderId="13" xfId="0" applyFont="1" applyBorder="1" applyAlignment="1"/>
    <xf numFmtId="0" fontId="28" fillId="0" borderId="12" xfId="0" applyFont="1" applyBorder="1" applyAlignment="1"/>
    <xf numFmtId="0" fontId="0" fillId="0" borderId="16" xfId="0" applyFont="1" applyFill="1" applyBorder="1" applyAlignment="1">
      <alignment vertical="top"/>
    </xf>
    <xf numFmtId="0" fontId="0" fillId="0" borderId="0" xfId="0" applyBorder="1" applyAlignment="1">
      <alignment vertical="top"/>
    </xf>
    <xf numFmtId="0" fontId="0" fillId="0" borderId="10" xfId="0" applyBorder="1" applyAlignment="1">
      <alignment vertical="top"/>
    </xf>
    <xf numFmtId="0" fontId="0" fillId="0" borderId="0" xfId="0" applyFont="1" applyBorder="1" applyAlignment="1">
      <alignment vertical="center" wrapText="1"/>
    </xf>
    <xf numFmtId="0" fontId="0" fillId="0" borderId="16" xfId="0" applyFont="1" applyBorder="1" applyAlignment="1">
      <alignment vertical="top" wrapText="1"/>
    </xf>
    <xf numFmtId="0" fontId="0" fillId="0" borderId="10" xfId="0" applyFont="1" applyBorder="1" applyAlignment="1">
      <alignment vertical="center" wrapText="1"/>
    </xf>
    <xf numFmtId="0" fontId="28" fillId="0" borderId="15" xfId="0" applyFont="1" applyFill="1" applyBorder="1" applyAlignment="1">
      <alignment vertical="center" wrapText="1"/>
    </xf>
    <xf numFmtId="0" fontId="28" fillId="0" borderId="16" xfId="0" applyFont="1" applyFill="1" applyBorder="1" applyAlignment="1">
      <alignment vertical="center" wrapText="1"/>
    </xf>
    <xf numFmtId="0" fontId="28" fillId="0" borderId="19" xfId="0" applyFont="1" applyFill="1" applyBorder="1" applyAlignment="1">
      <alignment vertical="center" wrapText="1"/>
    </xf>
    <xf numFmtId="0" fontId="28" fillId="0" borderId="10" xfId="0" applyFont="1" applyFill="1" applyBorder="1" applyAlignment="1">
      <alignment vertical="center" wrapText="1"/>
    </xf>
    <xf numFmtId="0" fontId="28" fillId="0" borderId="5" xfId="0" applyFont="1" applyBorder="1" applyAlignment="1">
      <alignment vertical="center" wrapText="1"/>
    </xf>
    <xf numFmtId="0" fontId="28" fillId="0" borderId="11" xfId="0" applyFont="1" applyBorder="1" applyAlignment="1">
      <alignment vertical="center" wrapText="1"/>
    </xf>
    <xf numFmtId="0" fontId="2" fillId="0" borderId="15" xfId="0" applyFont="1" applyFill="1" applyBorder="1" applyAlignment="1">
      <alignment wrapText="1"/>
    </xf>
    <xf numFmtId="0" fontId="28" fillId="0" borderId="16" xfId="0" applyFont="1" applyBorder="1" applyAlignment="1">
      <alignment wrapText="1"/>
    </xf>
    <xf numFmtId="0" fontId="28" fillId="0" borderId="11" xfId="0" applyFont="1" applyBorder="1" applyAlignment="1">
      <alignment vertical="top" wrapText="1"/>
    </xf>
    <xf numFmtId="0" fontId="0" fillId="7" borderId="0" xfId="0" applyFill="1" applyBorder="1" applyAlignment="1">
      <alignment vertical="top" wrapText="1"/>
    </xf>
    <xf numFmtId="0" fontId="0" fillId="7" borderId="14" xfId="0" applyFill="1" applyBorder="1" applyAlignment="1">
      <alignment vertical="top" wrapText="1"/>
    </xf>
    <xf numFmtId="0" fontId="0" fillId="7" borderId="16" xfId="0" applyFill="1" applyBorder="1" applyAlignment="1">
      <alignment vertical="top"/>
    </xf>
    <xf numFmtId="0" fontId="0" fillId="0" borderId="0" xfId="0" applyAlignment="1">
      <alignment vertical="top"/>
    </xf>
    <xf numFmtId="0" fontId="0" fillId="7" borderId="15" xfId="0" applyFill="1" applyBorder="1" applyAlignment="1">
      <alignment vertical="top" wrapText="1"/>
    </xf>
    <xf numFmtId="0" fontId="0" fillId="7" borderId="18" xfId="0" applyFill="1" applyBorder="1" applyAlignment="1">
      <alignment vertical="top" wrapText="1"/>
    </xf>
    <xf numFmtId="0" fontId="0" fillId="7" borderId="19" xfId="0" applyFill="1" applyBorder="1" applyAlignment="1">
      <alignment vertical="top" wrapText="1"/>
    </xf>
    <xf numFmtId="0" fontId="0" fillId="7" borderId="13" xfId="0" applyFill="1" applyBorder="1" applyAlignment="1">
      <alignment horizontal="left"/>
    </xf>
    <xf numFmtId="0" fontId="0" fillId="7" borderId="12" xfId="0" applyFill="1" applyBorder="1" applyAlignment="1">
      <alignment horizontal="left"/>
    </xf>
    <xf numFmtId="0" fontId="0" fillId="7" borderId="0" xfId="0" applyFont="1" applyFill="1" applyBorder="1" applyAlignment="1">
      <alignment vertical="top" wrapText="1"/>
    </xf>
    <xf numFmtId="0" fontId="0" fillId="7" borderId="14" xfId="0" applyFont="1" applyFill="1" applyBorder="1" applyAlignment="1">
      <alignment vertical="top" wrapText="1"/>
    </xf>
    <xf numFmtId="0" fontId="0" fillId="7" borderId="10" xfId="0" applyFont="1" applyFill="1" applyBorder="1" applyAlignment="1">
      <alignment vertical="top" wrapText="1"/>
    </xf>
    <xf numFmtId="0" fontId="0" fillId="7" borderId="20" xfId="0" applyFont="1" applyFill="1" applyBorder="1" applyAlignment="1">
      <alignment vertical="top" wrapText="1"/>
    </xf>
    <xf numFmtId="0" fontId="0" fillId="7" borderId="16" xfId="0" applyFill="1" applyBorder="1" applyAlignment="1">
      <alignment vertical="top" wrapText="1"/>
    </xf>
    <xf numFmtId="0" fontId="0" fillId="7" borderId="10" xfId="0" applyFill="1" applyBorder="1" applyAlignment="1">
      <alignment vertical="top" wrapText="1"/>
    </xf>
    <xf numFmtId="0" fontId="0" fillId="7" borderId="16" xfId="0" applyFill="1" applyBorder="1" applyAlignment="1">
      <alignment vertical="center"/>
    </xf>
    <xf numFmtId="0" fontId="0" fillId="7" borderId="17" xfId="0" applyFill="1" applyBorder="1" applyAlignment="1">
      <alignment vertical="center"/>
    </xf>
    <xf numFmtId="0" fontId="0" fillId="7" borderId="16" xfId="0" applyFont="1" applyFill="1" applyBorder="1" applyAlignment="1">
      <alignment vertical="top" wrapText="1"/>
    </xf>
    <xf numFmtId="0" fontId="0" fillId="7" borderId="16" xfId="0" applyFont="1" applyFill="1" applyBorder="1" applyAlignment="1">
      <alignment vertical="center"/>
    </xf>
    <xf numFmtId="0" fontId="0" fillId="7" borderId="17" xfId="0" applyFont="1" applyFill="1" applyBorder="1" applyAlignment="1">
      <alignment vertical="center"/>
    </xf>
    <xf numFmtId="0" fontId="0" fillId="7" borderId="20" xfId="0" applyFill="1" applyBorder="1" applyAlignment="1">
      <alignment vertical="top" wrapText="1"/>
    </xf>
    <xf numFmtId="0" fontId="1" fillId="7" borderId="0" xfId="0" quotePrefix="1" applyFont="1" applyFill="1" applyBorder="1" applyAlignment="1">
      <alignment vertical="center" wrapText="1"/>
    </xf>
    <xf numFmtId="0" fontId="0" fillId="7" borderId="0" xfId="0" applyFill="1" applyBorder="1" applyAlignment="1">
      <alignment vertical="center" wrapText="1"/>
    </xf>
    <xf numFmtId="0" fontId="1" fillId="7" borderId="20" xfId="0" quotePrefix="1" applyFont="1" applyFill="1" applyBorder="1" applyAlignment="1">
      <alignment vertical="center" wrapText="1"/>
    </xf>
    <xf numFmtId="0" fontId="0" fillId="7" borderId="6" xfId="0" applyFill="1" applyBorder="1" applyAlignment="1">
      <alignment vertical="center" wrapText="1"/>
    </xf>
    <xf numFmtId="0" fontId="0" fillId="7" borderId="10" xfId="0" applyFill="1" applyBorder="1" applyAlignment="1">
      <alignment horizontal="left" vertical="center"/>
    </xf>
    <xf numFmtId="0" fontId="0" fillId="0" borderId="10" xfId="0" applyBorder="1" applyAlignment="1">
      <alignment horizontal="left" vertical="center"/>
    </xf>
    <xf numFmtId="0" fontId="0" fillId="0" borderId="20" xfId="0" applyBorder="1" applyAlignment="1">
      <alignment horizontal="left" vertical="center"/>
    </xf>
    <xf numFmtId="0" fontId="0" fillId="7" borderId="0" xfId="0" applyFill="1" applyBorder="1" applyAlignment="1">
      <alignment vertical="top"/>
    </xf>
    <xf numFmtId="0" fontId="0" fillId="7" borderId="10" xfId="0" applyFill="1" applyBorder="1" applyAlignment="1">
      <alignment vertical="top"/>
    </xf>
    <xf numFmtId="0" fontId="1" fillId="7" borderId="14" xfId="0" quotePrefix="1" applyFont="1" applyFill="1" applyBorder="1" applyAlignment="1">
      <alignment vertical="center" wrapText="1"/>
    </xf>
    <xf numFmtId="0" fontId="0" fillId="7" borderId="2" xfId="0" applyFill="1" applyBorder="1" applyAlignment="1">
      <alignment vertical="center" wrapText="1"/>
    </xf>
    <xf numFmtId="0" fontId="0" fillId="7" borderId="0" xfId="0" applyFill="1" applyBorder="1" applyAlignment="1">
      <alignment wrapText="1"/>
    </xf>
    <xf numFmtId="0" fontId="0" fillId="0" borderId="15" xfId="0" applyBorder="1" applyAlignment="1">
      <alignment vertical="top" wrapText="1"/>
    </xf>
    <xf numFmtId="0" fontId="0" fillId="0" borderId="11" xfId="0" applyBorder="1" applyAlignment="1">
      <alignment vertical="top" wrapText="1"/>
    </xf>
  </cellXfs>
  <cellStyles count="19">
    <cellStyle name="Beobachtung" xfId="1"/>
    <cellStyle name="Beobachtung (2)" xfId="2"/>
    <cellStyle name="Beobachtung (alpha)" xfId="3"/>
    <cellStyle name="Beobachtung (gesperrt)" xfId="4"/>
    <cellStyle name="Beobachtung (inclZero)" xfId="5"/>
    <cellStyle name="Beobachtung (Total alpha)" xfId="6"/>
    <cellStyle name="Beobachtung (Total)" xfId="7"/>
    <cellStyle name="Betrag" xfId="8"/>
    <cellStyle name="ColPos" xfId="9"/>
    <cellStyle name="EmptyField" xfId="10"/>
    <cellStyle name="Lien hypertexte" xfId="13" builtinId="8"/>
    <cellStyle name="LinePos" xfId="11"/>
    <cellStyle name="LinePosControl" xfId="12"/>
    <cellStyle name="Normal" xfId="0" builtinId="0" customBuiltin="1"/>
    <cellStyle name="Normal (Eingabe)" xfId="14"/>
    <cellStyle name="Normal (Eingabe) 2" xfId="18"/>
    <cellStyle name="Titel" xfId="15"/>
    <cellStyle name="Überschrift 5" xfId="16"/>
    <cellStyle name="ValMessage" xfId="17"/>
  </cellStyles>
  <dxfs count="23">
    <dxf>
      <font>
        <b/>
        <i val="0"/>
        <color indexed="10"/>
        <name val="Cambria"/>
        <scheme val="none"/>
      </font>
    </dxf>
    <dxf>
      <font>
        <b/>
        <i val="0"/>
        <color indexed="10"/>
        <name val="Cambria"/>
        <scheme val="none"/>
      </font>
    </dxf>
    <dxf>
      <font>
        <condense val="0"/>
        <extend val="0"/>
        <color indexed="10"/>
      </font>
    </dxf>
    <dxf>
      <font>
        <b/>
        <i val="0"/>
        <color indexed="10"/>
        <name val="Cambria"/>
        <scheme val="none"/>
      </font>
    </dxf>
    <dxf>
      <font>
        <b/>
        <i val="0"/>
        <color indexed="10"/>
        <name val="Cambria"/>
        <scheme val="none"/>
      </font>
    </dxf>
    <dxf>
      <font>
        <condense val="0"/>
        <extend val="0"/>
        <color indexed="10"/>
      </font>
    </dxf>
    <dxf>
      <font>
        <b/>
        <i val="0"/>
        <color indexed="10"/>
        <name val="Cambria"/>
        <scheme val="none"/>
      </font>
    </dxf>
    <dxf>
      <font>
        <b/>
        <i val="0"/>
        <color indexed="10"/>
        <name val="Cambria"/>
        <scheme val="none"/>
      </font>
    </dxf>
    <dxf>
      <font>
        <condense val="0"/>
        <extend val="0"/>
        <color indexed="10"/>
      </font>
    </dxf>
    <dxf>
      <font>
        <b/>
        <i val="0"/>
        <color indexed="10"/>
        <name val="Cambria"/>
        <scheme val="none"/>
      </font>
    </dxf>
    <dxf>
      <font>
        <b/>
        <i val="0"/>
        <color indexed="10"/>
        <name val="Cambria"/>
        <scheme val="none"/>
      </font>
    </dxf>
    <dxf>
      <font>
        <condense val="0"/>
        <extend val="0"/>
        <color indexed="10"/>
      </font>
    </dxf>
    <dxf>
      <font>
        <b/>
        <i val="0"/>
        <color indexed="10"/>
        <name val="Cambria"/>
        <scheme val="none"/>
      </font>
    </dxf>
    <dxf>
      <font>
        <b/>
        <i val="0"/>
        <color indexed="10"/>
        <name val="Cambria"/>
        <scheme val="none"/>
      </font>
    </dxf>
    <dxf>
      <font>
        <condense val="0"/>
        <extend val="0"/>
        <color indexed="10"/>
      </font>
    </dxf>
    <dxf>
      <font>
        <b/>
        <i val="0"/>
        <color indexed="10"/>
        <name val="Cambria"/>
        <scheme val="none"/>
      </font>
    </dxf>
    <dxf>
      <font>
        <b/>
        <i val="0"/>
        <color indexed="10"/>
        <name val="Cambria"/>
        <scheme val="none"/>
      </font>
    </dxf>
    <dxf>
      <font>
        <condense val="0"/>
        <extend val="0"/>
        <color indexed="10"/>
      </font>
    </dxf>
    <dxf>
      <font>
        <b/>
        <i val="0"/>
        <color indexed="10"/>
        <name val="Cambria"/>
        <scheme val="none"/>
      </font>
    </dxf>
    <dxf>
      <font>
        <b/>
        <i val="0"/>
        <color indexed="10"/>
        <name val="Cambria"/>
        <scheme val="none"/>
      </font>
    </dxf>
    <dxf>
      <font>
        <condense val="0"/>
        <extend val="0"/>
        <color indexed="10"/>
      </font>
    </dxf>
    <dxf>
      <font>
        <b/>
        <i val="0"/>
        <color rgb="FFFF0000"/>
      </font>
    </dxf>
    <dxf>
      <font>
        <b/>
        <i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21" lockText="1"/>
</file>

<file path=xl/ctrlProps/ctrlProp2.xml><?xml version="1.0" encoding="utf-8"?>
<formControlPr xmlns="http://schemas.microsoft.com/office/spreadsheetml/2009/9/main" objectType="CheckBox" fmlaLink="$G$22" lockText="1"/>
</file>

<file path=xl/ctrlProps/ctrlProp3.xml><?xml version="1.0" encoding="utf-8"?>
<formControlPr xmlns="http://schemas.microsoft.com/office/spreadsheetml/2009/9/main" objectType="CheckBox" fmlaLink="$G$23" lockText="1"/>
</file>

<file path=xl/ctrlProps/ctrlProp4.xml><?xml version="1.0" encoding="utf-8"?>
<formControlPr xmlns="http://schemas.microsoft.com/office/spreadsheetml/2009/9/main" objectType="CheckBox" fmlaLink="$G$24" lockText="1"/>
</file>

<file path=xl/ctrlProps/ctrlProp5.xml><?xml version="1.0" encoding="utf-8"?>
<formControlPr xmlns="http://schemas.microsoft.com/office/spreadsheetml/2009/9/main" objectType="CheckBox" fmlaLink="$G$25" lockText="1"/>
</file>

<file path=xl/ctrlProps/ctrlProp6.xml><?xml version="1.0" encoding="utf-8"?>
<formControlPr xmlns="http://schemas.microsoft.com/office/spreadsheetml/2009/9/main" objectType="CheckBox" fmlaLink="$G$26" lockText="1"/>
</file>

<file path=xl/ctrlProps/ctrlProp7.xml><?xml version="1.0" encoding="utf-8"?>
<formControlPr xmlns="http://schemas.microsoft.com/office/spreadsheetml/2009/9/main" objectType="CheckBox" fmlaLink="$G$27" lockText="1"/>
</file>

<file path=xl/ctrlProps/ctrlProp8.xml><?xml version="1.0" encoding="utf-8"?>
<formControlPr xmlns="http://schemas.microsoft.com/office/spreadsheetml/2009/9/main" objectType="CheckBox" fmlaLink="$G$28" lockText="1"/>
</file>

<file path=xl/ctrlProps/ctrlProp9.xml><?xml version="1.0" encoding="utf-8"?>
<formControlPr xmlns="http://schemas.microsoft.com/office/spreadsheetml/2009/9/main" objectType="CheckBox" fmlaLink="$G$29" lockText="1"/>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47625</xdr:rowOff>
    </xdr:from>
    <xdr:to>
      <xdr:col>2</xdr:col>
      <xdr:colOff>609600</xdr:colOff>
      <xdr:row>2</xdr:row>
      <xdr:rowOff>76200</xdr:rowOff>
    </xdr:to>
    <xdr:pic>
      <xdr:nvPicPr>
        <xdr:cNvPr id="23889" name="Grafik 8" descr="SNB_LOGO_46_RGB.jpg"/>
        <xdr:cNvPicPr preferRelativeResize="0">
          <a:picLocks/>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47625" y="47625"/>
          <a:ext cx="15716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0</xdr:row>
      <xdr:rowOff>38100</xdr:rowOff>
    </xdr:from>
    <xdr:to>
      <xdr:col>4</xdr:col>
      <xdr:colOff>390525</xdr:colOff>
      <xdr:row>2</xdr:row>
      <xdr:rowOff>66675</xdr:rowOff>
    </xdr:to>
    <xdr:pic>
      <xdr:nvPicPr>
        <xdr:cNvPr id="23890" name="Grafik 9" descr="B_Logo_FINMA_45mm_gray.jpg"/>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00225" y="38100"/>
          <a:ext cx="15240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6</xdr:col>
          <xdr:colOff>238125</xdr:colOff>
          <xdr:row>19</xdr:row>
          <xdr:rowOff>180975</xdr:rowOff>
        </xdr:from>
        <xdr:to>
          <xdr:col>6</xdr:col>
          <xdr:colOff>609600</xdr:colOff>
          <xdr:row>21</xdr:row>
          <xdr:rowOff>28575</xdr:rowOff>
        </xdr:to>
        <xdr:sp macro="" textlink="">
          <xdr:nvSpPr>
            <xdr:cNvPr id="23563" name="Check Box 11" hidden="1">
              <a:extLst>
                <a:ext uri="{63B3BB69-23CF-44E3-9099-C40C66FF867C}">
                  <a14:compatExt spid="_x0000_s235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20</xdr:row>
          <xdr:rowOff>180975</xdr:rowOff>
        </xdr:from>
        <xdr:to>
          <xdr:col>6</xdr:col>
          <xdr:colOff>609600</xdr:colOff>
          <xdr:row>22</xdr:row>
          <xdr:rowOff>28575</xdr:rowOff>
        </xdr:to>
        <xdr:sp macro="" textlink="">
          <xdr:nvSpPr>
            <xdr:cNvPr id="23589" name="Check Box 37" hidden="1">
              <a:extLst>
                <a:ext uri="{63B3BB69-23CF-44E3-9099-C40C66FF867C}">
                  <a14:compatExt spid="_x0000_s235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21</xdr:row>
          <xdr:rowOff>180975</xdr:rowOff>
        </xdr:from>
        <xdr:to>
          <xdr:col>6</xdr:col>
          <xdr:colOff>609600</xdr:colOff>
          <xdr:row>23</xdr:row>
          <xdr:rowOff>28575</xdr:rowOff>
        </xdr:to>
        <xdr:sp macro="" textlink="">
          <xdr:nvSpPr>
            <xdr:cNvPr id="23590" name="Check Box 38" hidden="1">
              <a:extLst>
                <a:ext uri="{63B3BB69-23CF-44E3-9099-C40C66FF867C}">
                  <a14:compatExt spid="_x0000_s235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22</xdr:row>
          <xdr:rowOff>180975</xdr:rowOff>
        </xdr:from>
        <xdr:to>
          <xdr:col>6</xdr:col>
          <xdr:colOff>609600</xdr:colOff>
          <xdr:row>24</xdr:row>
          <xdr:rowOff>28575</xdr:rowOff>
        </xdr:to>
        <xdr:sp macro="" textlink="">
          <xdr:nvSpPr>
            <xdr:cNvPr id="23591" name="Check Box 39" hidden="1">
              <a:extLst>
                <a:ext uri="{63B3BB69-23CF-44E3-9099-C40C66FF867C}">
                  <a14:compatExt spid="_x0000_s235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23</xdr:row>
          <xdr:rowOff>180975</xdr:rowOff>
        </xdr:from>
        <xdr:to>
          <xdr:col>6</xdr:col>
          <xdr:colOff>609600</xdr:colOff>
          <xdr:row>25</xdr:row>
          <xdr:rowOff>28575</xdr:rowOff>
        </xdr:to>
        <xdr:sp macro="" textlink="">
          <xdr:nvSpPr>
            <xdr:cNvPr id="23592" name="Check Box 40" hidden="1">
              <a:extLst>
                <a:ext uri="{63B3BB69-23CF-44E3-9099-C40C66FF867C}">
                  <a14:compatExt spid="_x0000_s235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180975</xdr:rowOff>
        </xdr:from>
        <xdr:to>
          <xdr:col>6</xdr:col>
          <xdr:colOff>609600</xdr:colOff>
          <xdr:row>26</xdr:row>
          <xdr:rowOff>28575</xdr:rowOff>
        </xdr:to>
        <xdr:sp macro="" textlink="">
          <xdr:nvSpPr>
            <xdr:cNvPr id="23593" name="Check Box 41" hidden="1">
              <a:extLst>
                <a:ext uri="{63B3BB69-23CF-44E3-9099-C40C66FF867C}">
                  <a14:compatExt spid="_x0000_s235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180975</xdr:rowOff>
        </xdr:from>
        <xdr:to>
          <xdr:col>6</xdr:col>
          <xdr:colOff>609600</xdr:colOff>
          <xdr:row>27</xdr:row>
          <xdr:rowOff>28575</xdr:rowOff>
        </xdr:to>
        <xdr:sp macro="" textlink="">
          <xdr:nvSpPr>
            <xdr:cNvPr id="23594" name="Check Box 42" hidden="1">
              <a:extLst>
                <a:ext uri="{63B3BB69-23CF-44E3-9099-C40C66FF867C}">
                  <a14:compatExt spid="_x0000_s235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180975</xdr:rowOff>
        </xdr:from>
        <xdr:to>
          <xdr:col>6</xdr:col>
          <xdr:colOff>609600</xdr:colOff>
          <xdr:row>28</xdr:row>
          <xdr:rowOff>28575</xdr:rowOff>
        </xdr:to>
        <xdr:sp macro="" textlink="">
          <xdr:nvSpPr>
            <xdr:cNvPr id="23595" name="Check Box 43" hidden="1">
              <a:extLst>
                <a:ext uri="{63B3BB69-23CF-44E3-9099-C40C66FF867C}">
                  <a14:compatExt spid="_x0000_s235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180975</xdr:rowOff>
        </xdr:from>
        <xdr:to>
          <xdr:col>6</xdr:col>
          <xdr:colOff>609600</xdr:colOff>
          <xdr:row>29</xdr:row>
          <xdr:rowOff>28575</xdr:rowOff>
        </xdr:to>
        <xdr:sp macro="" textlink="">
          <xdr:nvSpPr>
            <xdr:cNvPr id="23596" name="Check Box 44" hidden="1">
              <a:extLst>
                <a:ext uri="{63B3BB69-23CF-44E3-9099-C40C66FF867C}">
                  <a14:compatExt spid="_x0000_s235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1447800</xdr:colOff>
      <xdr:row>0</xdr:row>
      <xdr:rowOff>19050</xdr:rowOff>
    </xdr:from>
    <xdr:to>
      <xdr:col>1</xdr:col>
      <xdr:colOff>2743200</xdr:colOff>
      <xdr:row>2</xdr:row>
      <xdr:rowOff>76200</xdr:rowOff>
    </xdr:to>
    <xdr:pic>
      <xdr:nvPicPr>
        <xdr:cNvPr id="14564" name="Grafik 9" descr="B_Logo_FINMA_45mm_gray.jpg"/>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5450" y="19050"/>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28575</xdr:rowOff>
    </xdr:from>
    <xdr:to>
      <xdr:col>1</xdr:col>
      <xdr:colOff>1295400</xdr:colOff>
      <xdr:row>2</xdr:row>
      <xdr:rowOff>85725</xdr:rowOff>
    </xdr:to>
    <xdr:pic>
      <xdr:nvPicPr>
        <xdr:cNvPr id="14565" name="Grafik 8" descr="SNB_LOGO_46_RGB.jpg"/>
        <xdr:cNvPicPr preferRelativeResize="0">
          <a:picLocks/>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247650" y="28575"/>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1447800</xdr:colOff>
      <xdr:row>0</xdr:row>
      <xdr:rowOff>19050</xdr:rowOff>
    </xdr:from>
    <xdr:to>
      <xdr:col>1</xdr:col>
      <xdr:colOff>2743200</xdr:colOff>
      <xdr:row>2</xdr:row>
      <xdr:rowOff>76200</xdr:rowOff>
    </xdr:to>
    <xdr:pic>
      <xdr:nvPicPr>
        <xdr:cNvPr id="15587" name="Grafik 9" descr="B_Logo_FINMA_45mm_gray.jpg"/>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5450" y="19050"/>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28575</xdr:rowOff>
    </xdr:from>
    <xdr:to>
      <xdr:col>1</xdr:col>
      <xdr:colOff>1295400</xdr:colOff>
      <xdr:row>2</xdr:row>
      <xdr:rowOff>85725</xdr:rowOff>
    </xdr:to>
    <xdr:pic>
      <xdr:nvPicPr>
        <xdr:cNvPr id="15588" name="Grafik 8" descr="SNB_LOGO_46_RGB.jpg"/>
        <xdr:cNvPicPr preferRelativeResize="0">
          <a:picLocks/>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247650" y="28575"/>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1447800</xdr:colOff>
      <xdr:row>0</xdr:row>
      <xdr:rowOff>19050</xdr:rowOff>
    </xdr:from>
    <xdr:to>
      <xdr:col>1</xdr:col>
      <xdr:colOff>2743200</xdr:colOff>
      <xdr:row>2</xdr:row>
      <xdr:rowOff>76200</xdr:rowOff>
    </xdr:to>
    <xdr:pic>
      <xdr:nvPicPr>
        <xdr:cNvPr id="16611" name="Grafik 9" descr="B_Logo_FINMA_45mm_gray.jpg"/>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5450" y="19050"/>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28575</xdr:rowOff>
    </xdr:from>
    <xdr:to>
      <xdr:col>1</xdr:col>
      <xdr:colOff>1295400</xdr:colOff>
      <xdr:row>2</xdr:row>
      <xdr:rowOff>85725</xdr:rowOff>
    </xdr:to>
    <xdr:pic>
      <xdr:nvPicPr>
        <xdr:cNvPr id="16612" name="Grafik 8" descr="SNB_LOGO_46_RGB.jpg"/>
        <xdr:cNvPicPr preferRelativeResize="0">
          <a:picLocks/>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247650" y="28575"/>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1447800</xdr:colOff>
      <xdr:row>0</xdr:row>
      <xdr:rowOff>19050</xdr:rowOff>
    </xdr:from>
    <xdr:to>
      <xdr:col>1</xdr:col>
      <xdr:colOff>2743200</xdr:colOff>
      <xdr:row>2</xdr:row>
      <xdr:rowOff>76200</xdr:rowOff>
    </xdr:to>
    <xdr:pic>
      <xdr:nvPicPr>
        <xdr:cNvPr id="17636" name="Grafik 9" descr="B_Logo_FINMA_45mm_gray.jpg"/>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5450" y="19050"/>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28575</xdr:rowOff>
    </xdr:from>
    <xdr:to>
      <xdr:col>1</xdr:col>
      <xdr:colOff>1295400</xdr:colOff>
      <xdr:row>2</xdr:row>
      <xdr:rowOff>85725</xdr:rowOff>
    </xdr:to>
    <xdr:pic>
      <xdr:nvPicPr>
        <xdr:cNvPr id="17637" name="Grafik 8" descr="SNB_LOGO_46_RGB.jpg"/>
        <xdr:cNvPicPr preferRelativeResize="0">
          <a:picLocks/>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247650" y="28575"/>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1447800</xdr:colOff>
      <xdr:row>0</xdr:row>
      <xdr:rowOff>19050</xdr:rowOff>
    </xdr:from>
    <xdr:to>
      <xdr:col>1</xdr:col>
      <xdr:colOff>2743200</xdr:colOff>
      <xdr:row>2</xdr:row>
      <xdr:rowOff>76200</xdr:rowOff>
    </xdr:to>
    <xdr:pic>
      <xdr:nvPicPr>
        <xdr:cNvPr id="2" name="Grafik 9" descr="B_Logo_FINMA_45mm_gray.jpg"/>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5450" y="19050"/>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28575</xdr:rowOff>
    </xdr:from>
    <xdr:to>
      <xdr:col>1</xdr:col>
      <xdr:colOff>1295400</xdr:colOff>
      <xdr:row>2</xdr:row>
      <xdr:rowOff>85725</xdr:rowOff>
    </xdr:to>
    <xdr:pic>
      <xdr:nvPicPr>
        <xdr:cNvPr id="3" name="Grafik 8" descr="SNB_LOGO_46_RGB.jpg"/>
        <xdr:cNvPicPr preferRelativeResize="0">
          <a:picLocks/>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247650" y="28575"/>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1447800</xdr:colOff>
      <xdr:row>0</xdr:row>
      <xdr:rowOff>19050</xdr:rowOff>
    </xdr:from>
    <xdr:to>
      <xdr:col>1</xdr:col>
      <xdr:colOff>2743200</xdr:colOff>
      <xdr:row>2</xdr:row>
      <xdr:rowOff>76200</xdr:rowOff>
    </xdr:to>
    <xdr:pic>
      <xdr:nvPicPr>
        <xdr:cNvPr id="2" name="Grafik 9" descr="B_Logo_FINMA_45mm_gray.jpg"/>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5450" y="19050"/>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28575</xdr:rowOff>
    </xdr:from>
    <xdr:to>
      <xdr:col>1</xdr:col>
      <xdr:colOff>1295400</xdr:colOff>
      <xdr:row>2</xdr:row>
      <xdr:rowOff>85725</xdr:rowOff>
    </xdr:to>
    <xdr:pic>
      <xdr:nvPicPr>
        <xdr:cNvPr id="3" name="Grafik 8" descr="SNB_LOGO_46_RGB.jpg"/>
        <xdr:cNvPicPr preferRelativeResize="0">
          <a:picLocks/>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247650" y="28575"/>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1447800</xdr:colOff>
      <xdr:row>0</xdr:row>
      <xdr:rowOff>19050</xdr:rowOff>
    </xdr:from>
    <xdr:to>
      <xdr:col>1</xdr:col>
      <xdr:colOff>2743200</xdr:colOff>
      <xdr:row>2</xdr:row>
      <xdr:rowOff>76200</xdr:rowOff>
    </xdr:to>
    <xdr:pic>
      <xdr:nvPicPr>
        <xdr:cNvPr id="2" name="Grafik 9" descr="B_Logo_FINMA_45mm_gray.jpg"/>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5450" y="19050"/>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28575</xdr:rowOff>
    </xdr:from>
    <xdr:to>
      <xdr:col>1</xdr:col>
      <xdr:colOff>1295400</xdr:colOff>
      <xdr:row>2</xdr:row>
      <xdr:rowOff>85725</xdr:rowOff>
    </xdr:to>
    <xdr:pic>
      <xdr:nvPicPr>
        <xdr:cNvPr id="3" name="Grafik 8" descr="SNB_LOGO_46_RGB.jpg"/>
        <xdr:cNvPicPr preferRelativeResize="0">
          <a:picLocks/>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247650" y="28575"/>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1447800</xdr:colOff>
      <xdr:row>0</xdr:row>
      <xdr:rowOff>19050</xdr:rowOff>
    </xdr:from>
    <xdr:to>
      <xdr:col>2</xdr:col>
      <xdr:colOff>647700</xdr:colOff>
      <xdr:row>2</xdr:row>
      <xdr:rowOff>76200</xdr:rowOff>
    </xdr:to>
    <xdr:pic>
      <xdr:nvPicPr>
        <xdr:cNvPr id="24787" name="Grafik 9" descr="B_Logo_FINMA_45mm_gray.jpg"/>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85925" y="19050"/>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28575</xdr:rowOff>
    </xdr:from>
    <xdr:to>
      <xdr:col>1</xdr:col>
      <xdr:colOff>1295400</xdr:colOff>
      <xdr:row>2</xdr:row>
      <xdr:rowOff>85725</xdr:rowOff>
    </xdr:to>
    <xdr:pic>
      <xdr:nvPicPr>
        <xdr:cNvPr id="24788" name="Grafik 8" descr="SNB_LOGO_46_RGB.jpg"/>
        <xdr:cNvPicPr preferRelativeResize="0">
          <a:picLocks/>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238125" y="28575"/>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1447800</xdr:colOff>
      <xdr:row>0</xdr:row>
      <xdr:rowOff>19050</xdr:rowOff>
    </xdr:from>
    <xdr:to>
      <xdr:col>1</xdr:col>
      <xdr:colOff>2743200</xdr:colOff>
      <xdr:row>2</xdr:row>
      <xdr:rowOff>76200</xdr:rowOff>
    </xdr:to>
    <xdr:pic>
      <xdr:nvPicPr>
        <xdr:cNvPr id="25810" name="Grafik 9" descr="B_Logo_FINMA_45mm_gray.jpg"/>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1625" y="19050"/>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28575</xdr:rowOff>
    </xdr:from>
    <xdr:to>
      <xdr:col>1</xdr:col>
      <xdr:colOff>1295400</xdr:colOff>
      <xdr:row>2</xdr:row>
      <xdr:rowOff>85725</xdr:rowOff>
    </xdr:to>
    <xdr:pic>
      <xdr:nvPicPr>
        <xdr:cNvPr id="25811" name="Grafik 8" descr="SNB_LOGO_46_RGB.jpg"/>
        <xdr:cNvPicPr preferRelativeResize="0">
          <a:picLocks/>
        </xdr:cNvPicPr>
      </xdr:nvPicPr>
      <xdr:blipFill>
        <a:blip xmlns:r="http://schemas.openxmlformats.org/officeDocument/2006/relationships" r:embed="rId2" cstate="print">
          <a:grayscl/>
          <a:extLst>
            <a:ext uri="{28A0092B-C50C-407E-A947-70E740481C1C}">
              <a14:useLocalDpi xmlns:a14="http://schemas.microsoft.com/office/drawing/2010/main" val="0"/>
            </a:ext>
          </a:extLst>
        </a:blip>
        <a:srcRect/>
        <a:stretch>
          <a:fillRect/>
        </a:stretch>
      </xdr:blipFill>
      <xdr:spPr bwMode="auto">
        <a:xfrm>
          <a:off x="123825" y="28575"/>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38100</xdr:colOff>
      <xdr:row>0</xdr:row>
      <xdr:rowOff>47625</xdr:rowOff>
    </xdr:from>
    <xdr:to>
      <xdr:col>1</xdr:col>
      <xdr:colOff>685800</xdr:colOff>
      <xdr:row>1</xdr:row>
      <xdr:rowOff>123825</xdr:rowOff>
    </xdr:to>
    <xdr:pic>
      <xdr:nvPicPr>
        <xdr:cNvPr id="22694" name="Grafik 8" descr="SNB_LOGO_46_RGB.jpg"/>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38100" y="47625"/>
          <a:ext cx="7715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838200</xdr:colOff>
      <xdr:row>0</xdr:row>
      <xdr:rowOff>28575</xdr:rowOff>
    </xdr:from>
    <xdr:to>
      <xdr:col>1</xdr:col>
      <xdr:colOff>1609725</xdr:colOff>
      <xdr:row>1</xdr:row>
      <xdr:rowOff>104775</xdr:rowOff>
    </xdr:to>
    <xdr:pic>
      <xdr:nvPicPr>
        <xdr:cNvPr id="22695" name="Grafik 9" descr="B_Logo_FINMA_45mm_gray.jp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62025" y="28575"/>
          <a:ext cx="7715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hyperlink" Target="mailto:info@finma.ch" TargetMode="External"/><Relationship Id="rId1" Type="http://schemas.openxmlformats.org/officeDocument/2006/relationships/hyperlink" Target="http://www.finma.ch/" TargetMode="External"/><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0" Type="http://schemas.openxmlformats.org/officeDocument/2006/relationships/ctrlProp" Target="../ctrlProps/ctrlProp5.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bin"/><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
    <pageSetUpPr fitToPage="1"/>
  </sheetPr>
  <dimension ref="A1:P53"/>
  <sheetViews>
    <sheetView showGridLines="0" showRowColHeaders="0" tabSelected="1" zoomScale="80" zoomScaleNormal="80" workbookViewId="0">
      <selection activeCell="H7" sqref="H7"/>
    </sheetView>
  </sheetViews>
  <sheetFormatPr baseColWidth="10" defaultColWidth="11.42578125" defaultRowHeight="14.25" x14ac:dyDescent="0.2"/>
  <cols>
    <col min="1" max="1" width="1.140625" style="68" customWidth="1"/>
    <col min="2" max="2" width="14" style="68" customWidth="1"/>
    <col min="3" max="3" width="11.7109375" style="68" customWidth="1"/>
    <col min="4" max="4" width="17.140625" style="68" customWidth="1"/>
    <col min="5" max="5" width="12.140625" style="68" customWidth="1"/>
    <col min="6" max="6" width="12" style="68" customWidth="1"/>
    <col min="7" max="7" width="12.28515625" style="68" customWidth="1"/>
    <col min="8" max="8" width="14.28515625" style="68" customWidth="1"/>
    <col min="9" max="9" width="7.28515625" style="68" customWidth="1"/>
    <col min="10" max="16384" width="11.42578125" style="68"/>
  </cols>
  <sheetData>
    <row r="1" spans="1:10" ht="21.75" customHeight="1" x14ac:dyDescent="0.2">
      <c r="B1" s="69"/>
      <c r="G1" s="1" t="s">
        <v>0</v>
      </c>
      <c r="H1" s="70" t="s">
        <v>1</v>
      </c>
    </row>
    <row r="2" spans="1:10" ht="24.75" customHeight="1" x14ac:dyDescent="0.2">
      <c r="B2" s="69"/>
      <c r="G2" s="1" t="s">
        <v>2</v>
      </c>
      <c r="H2" s="70" t="s">
        <v>3</v>
      </c>
    </row>
    <row r="3" spans="1:10" ht="21" customHeight="1" x14ac:dyDescent="0.2">
      <c r="B3" s="71"/>
      <c r="G3" s="85" t="s">
        <v>4</v>
      </c>
      <c r="H3" s="86" t="s">
        <v>5</v>
      </c>
      <c r="J3" s="72" t="s">
        <v>6</v>
      </c>
    </row>
    <row r="4" spans="1:10" ht="22.5" customHeight="1" x14ac:dyDescent="0.2">
      <c r="B4" s="73"/>
      <c r="G4" s="85" t="s">
        <v>7</v>
      </c>
      <c r="H4" s="87" t="s">
        <v>8</v>
      </c>
    </row>
    <row r="5" spans="1:10" ht="22.5" customHeight="1" x14ac:dyDescent="0.2">
      <c r="G5" s="85" t="s">
        <v>9</v>
      </c>
      <c r="H5" s="88"/>
    </row>
    <row r="6" spans="1:10" ht="27" customHeight="1" x14ac:dyDescent="0.25">
      <c r="B6" s="89" t="s">
        <v>10</v>
      </c>
    </row>
    <row r="7" spans="1:10" ht="18" customHeight="1" x14ac:dyDescent="0.35">
      <c r="A7" s="83"/>
      <c r="B7" s="90" t="s">
        <v>11</v>
      </c>
    </row>
    <row r="8" spans="1:10" x14ac:dyDescent="0.2">
      <c r="B8" s="91" t="s">
        <v>12</v>
      </c>
    </row>
    <row r="9" spans="1:10" ht="18" customHeight="1" x14ac:dyDescent="0.2">
      <c r="A9" s="74"/>
      <c r="B9" s="75"/>
      <c r="C9" s="75"/>
      <c r="D9" s="92" t="s">
        <v>13</v>
      </c>
      <c r="E9" s="76"/>
      <c r="F9" s="76"/>
      <c r="G9" s="76"/>
      <c r="H9" s="75"/>
    </row>
    <row r="10" spans="1:10" x14ac:dyDescent="0.2">
      <c r="A10" s="74"/>
      <c r="B10" s="257" t="s">
        <v>1637</v>
      </c>
      <c r="C10" s="369"/>
      <c r="D10" s="375"/>
      <c r="E10" s="375"/>
      <c r="F10" s="375"/>
      <c r="G10" s="375"/>
      <c r="H10" s="75"/>
    </row>
    <row r="11" spans="1:10" x14ac:dyDescent="0.2">
      <c r="A11" s="74"/>
      <c r="B11" s="257" t="s">
        <v>1638</v>
      </c>
      <c r="C11" s="369"/>
      <c r="D11" s="375"/>
      <c r="E11" s="375"/>
      <c r="F11" s="375"/>
      <c r="G11" s="375"/>
      <c r="H11" s="75"/>
    </row>
    <row r="12" spans="1:10" x14ac:dyDescent="0.2">
      <c r="A12" s="74"/>
      <c r="B12" s="257" t="s">
        <v>1639</v>
      </c>
      <c r="C12" s="369"/>
      <c r="D12" s="375"/>
      <c r="E12" s="375"/>
      <c r="F12" s="375"/>
      <c r="G12" s="375"/>
      <c r="H12" s="75"/>
    </row>
    <row r="13" spans="1:10" x14ac:dyDescent="0.2">
      <c r="A13" s="74"/>
      <c r="B13" s="257" t="s">
        <v>1640</v>
      </c>
      <c r="C13" s="369"/>
      <c r="D13" s="375"/>
      <c r="E13" s="375"/>
      <c r="F13" s="375"/>
      <c r="G13" s="375"/>
      <c r="H13" s="75"/>
    </row>
    <row r="14" spans="1:10" x14ac:dyDescent="0.2">
      <c r="A14" s="74"/>
      <c r="B14" s="257" t="s">
        <v>1641</v>
      </c>
      <c r="C14" s="369"/>
      <c r="D14" s="375"/>
      <c r="E14" s="375"/>
      <c r="F14" s="375"/>
      <c r="G14" s="375"/>
      <c r="H14" s="75"/>
    </row>
    <row r="15" spans="1:10" x14ac:dyDescent="0.2">
      <c r="A15" s="74"/>
      <c r="B15" s="257" t="s">
        <v>1652</v>
      </c>
      <c r="C15" s="369"/>
      <c r="D15" s="375"/>
      <c r="E15" s="375"/>
      <c r="F15" s="375"/>
      <c r="G15" s="375"/>
      <c r="H15" s="75"/>
    </row>
    <row r="16" spans="1:10" x14ac:dyDescent="0.2">
      <c r="A16" s="74"/>
      <c r="B16" s="257" t="s">
        <v>1642</v>
      </c>
      <c r="C16" s="369"/>
      <c r="D16" s="375"/>
      <c r="E16" s="375"/>
      <c r="F16" s="375"/>
      <c r="G16" s="375"/>
      <c r="H16" s="75"/>
    </row>
    <row r="17" spans="1:8" x14ac:dyDescent="0.2">
      <c r="A17" s="74"/>
      <c r="B17" s="93"/>
      <c r="C17" s="75"/>
      <c r="D17" s="375"/>
      <c r="E17" s="375"/>
      <c r="F17" s="375"/>
      <c r="G17" s="375"/>
      <c r="H17" s="75"/>
    </row>
    <row r="18" spans="1:8" x14ac:dyDescent="0.2">
      <c r="A18" s="74"/>
      <c r="B18" s="77"/>
      <c r="C18" s="75"/>
      <c r="D18" s="78"/>
      <c r="E18" s="78"/>
      <c r="F18" s="78"/>
      <c r="G18" s="78"/>
      <c r="H18" s="75"/>
    </row>
    <row r="19" spans="1:8" ht="15" customHeight="1" x14ac:dyDescent="0.2">
      <c r="B19" s="94" t="s">
        <v>14</v>
      </c>
      <c r="C19" s="95"/>
      <c r="D19" s="96" t="s">
        <v>15</v>
      </c>
      <c r="E19" s="96" t="s">
        <v>16</v>
      </c>
      <c r="F19" s="95"/>
      <c r="G19" s="97" t="s">
        <v>17</v>
      </c>
      <c r="H19" s="97" t="s">
        <v>18</v>
      </c>
    </row>
    <row r="20" spans="1:8" ht="15" customHeight="1" x14ac:dyDescent="0.2">
      <c r="B20" s="106"/>
      <c r="C20" s="107"/>
      <c r="D20" s="108"/>
      <c r="E20" s="108"/>
      <c r="F20" s="107"/>
      <c r="G20" s="109"/>
      <c r="H20" s="107"/>
    </row>
    <row r="21" spans="1:8" ht="15" customHeight="1" x14ac:dyDescent="0.2">
      <c r="B21" s="79"/>
      <c r="C21" s="107"/>
      <c r="D21" s="101"/>
      <c r="E21" s="101"/>
      <c r="F21" s="99"/>
      <c r="G21" s="100"/>
      <c r="H21" s="117"/>
    </row>
    <row r="22" spans="1:8" ht="15" customHeight="1" x14ac:dyDescent="0.2">
      <c r="B22" s="79"/>
      <c r="C22" s="107"/>
      <c r="D22" s="101"/>
      <c r="E22" s="101"/>
      <c r="F22" s="99"/>
      <c r="G22" s="100"/>
      <c r="H22" s="117"/>
    </row>
    <row r="23" spans="1:8" ht="15" customHeight="1" x14ac:dyDescent="0.2">
      <c r="B23" s="79"/>
      <c r="C23" s="107"/>
      <c r="D23" s="80"/>
      <c r="E23" s="80"/>
      <c r="F23" s="99"/>
      <c r="G23" s="100"/>
      <c r="H23" s="117"/>
    </row>
    <row r="24" spans="1:8" ht="15" customHeight="1" x14ac:dyDescent="0.2">
      <c r="B24" s="79"/>
      <c r="C24" s="107"/>
      <c r="D24" s="80"/>
      <c r="E24" s="80"/>
      <c r="F24" s="99"/>
      <c r="G24" s="100"/>
      <c r="H24" s="117"/>
    </row>
    <row r="25" spans="1:8" ht="15" customHeight="1" x14ac:dyDescent="0.2">
      <c r="B25" s="79"/>
      <c r="C25" s="107"/>
      <c r="D25" s="80"/>
      <c r="E25" s="80"/>
      <c r="F25" s="99"/>
      <c r="G25" s="100"/>
      <c r="H25" s="117"/>
    </row>
    <row r="26" spans="1:8" ht="15" customHeight="1" x14ac:dyDescent="0.2">
      <c r="B26" s="79"/>
      <c r="C26" s="107"/>
      <c r="D26" s="80"/>
      <c r="E26" s="80"/>
      <c r="F26" s="99"/>
      <c r="G26" s="100"/>
      <c r="H26" s="117"/>
    </row>
    <row r="27" spans="1:8" ht="15" customHeight="1" x14ac:dyDescent="0.2">
      <c r="B27" s="79"/>
      <c r="C27" s="107"/>
      <c r="D27" s="80"/>
      <c r="E27" s="101"/>
      <c r="F27" s="99"/>
      <c r="G27" s="100"/>
      <c r="H27" s="117"/>
    </row>
    <row r="28" spans="1:8" ht="15" customHeight="1" x14ac:dyDescent="0.2">
      <c r="B28" s="79"/>
      <c r="C28" s="107"/>
      <c r="D28" s="80"/>
      <c r="E28" s="101"/>
      <c r="F28" s="99"/>
      <c r="G28" s="100"/>
      <c r="H28" s="117"/>
    </row>
    <row r="29" spans="1:8" ht="15" customHeight="1" x14ac:dyDescent="0.2">
      <c r="B29" s="79"/>
      <c r="C29" s="107"/>
      <c r="D29" s="80"/>
      <c r="E29" s="101"/>
      <c r="F29" s="99"/>
      <c r="G29" s="100"/>
      <c r="H29" s="117"/>
    </row>
    <row r="30" spans="1:8" ht="15" customHeight="1" x14ac:dyDescent="0.2">
      <c r="B30" s="79"/>
      <c r="C30" s="107"/>
      <c r="D30" s="80"/>
      <c r="E30" s="108"/>
      <c r="F30" s="107"/>
      <c r="G30" s="109"/>
      <c r="H30" s="107"/>
    </row>
    <row r="31" spans="1:8" ht="15" customHeight="1" x14ac:dyDescent="0.2">
      <c r="B31" s="79"/>
      <c r="C31" s="107"/>
      <c r="D31" s="101"/>
      <c r="E31" s="108"/>
      <c r="F31" s="107"/>
      <c r="G31" s="109"/>
      <c r="H31" s="107"/>
    </row>
    <row r="32" spans="1:8" ht="15" customHeight="1" x14ac:dyDescent="0.2">
      <c r="B32" s="79"/>
      <c r="C32" s="107"/>
      <c r="D32" s="80"/>
      <c r="E32" s="108"/>
      <c r="F32" s="107"/>
      <c r="G32" s="109"/>
      <c r="H32" s="107"/>
    </row>
    <row r="33" spans="2:16" ht="15" customHeight="1" x14ac:dyDescent="0.2">
      <c r="B33" s="79"/>
      <c r="C33" s="107"/>
      <c r="D33" s="80"/>
      <c r="E33" s="108"/>
      <c r="F33" s="107"/>
      <c r="G33" s="109"/>
      <c r="H33" s="107"/>
    </row>
    <row r="34" spans="2:16" ht="15" hidden="1" customHeight="1" x14ac:dyDescent="0.2">
      <c r="B34" s="106"/>
      <c r="C34" s="107"/>
      <c r="D34" s="108"/>
      <c r="E34" s="108"/>
      <c r="F34" s="107"/>
      <c r="G34" s="109"/>
      <c r="H34" s="107"/>
    </row>
    <row r="35" spans="2:16" ht="15" customHeight="1" x14ac:dyDescent="0.2">
      <c r="B35" s="101"/>
      <c r="C35" s="98"/>
      <c r="D35" s="98"/>
      <c r="E35" s="101"/>
      <c r="F35" s="98"/>
      <c r="G35" s="98"/>
      <c r="H35" s="81"/>
    </row>
    <row r="36" spans="2:16" ht="15" customHeight="1" x14ac:dyDescent="0.2">
      <c r="B36" s="102"/>
      <c r="C36" s="103"/>
      <c r="D36" s="104"/>
      <c r="E36" s="104"/>
      <c r="F36" s="103"/>
      <c r="G36" s="103"/>
      <c r="H36" s="105"/>
      <c r="P36" s="82"/>
    </row>
    <row r="37" spans="2:16" ht="41.25" customHeight="1" x14ac:dyDescent="0.2">
      <c r="B37" s="376" t="s">
        <v>1633</v>
      </c>
      <c r="C37" s="376"/>
      <c r="D37" s="376"/>
      <c r="E37" s="376"/>
      <c r="F37" s="376"/>
      <c r="G37" s="376"/>
      <c r="H37" s="376"/>
    </row>
    <row r="38" spans="2:16" ht="14.25" hidden="1" customHeight="1" x14ac:dyDescent="0.2">
      <c r="B38" s="368"/>
      <c r="C38" s="368"/>
      <c r="D38" s="368"/>
      <c r="E38" s="368"/>
      <c r="F38" s="368"/>
      <c r="G38" s="368"/>
      <c r="H38" s="368"/>
    </row>
    <row r="39" spans="2:16" ht="21" customHeight="1" x14ac:dyDescent="0.2">
      <c r="B39" s="374" t="s">
        <v>1634</v>
      </c>
      <c r="C39" s="374"/>
      <c r="D39" s="374"/>
      <c r="E39" s="374"/>
      <c r="F39" s="374"/>
      <c r="G39" s="374"/>
      <c r="H39" s="374"/>
    </row>
    <row r="40" spans="2:16" x14ac:dyDescent="0.2">
      <c r="B40" s="368" t="s">
        <v>1635</v>
      </c>
      <c r="C40" s="368"/>
      <c r="D40" s="368"/>
      <c r="E40" s="368"/>
      <c r="F40" s="368"/>
      <c r="G40" s="368"/>
      <c r="H40" s="368"/>
    </row>
    <row r="41" spans="2:16" ht="21" customHeight="1" x14ac:dyDescent="0.2">
      <c r="B41" s="377" t="s">
        <v>1636</v>
      </c>
      <c r="C41" s="374"/>
      <c r="D41" s="374"/>
      <c r="E41" s="374"/>
      <c r="F41" s="374"/>
      <c r="G41" s="374"/>
      <c r="H41" s="374"/>
    </row>
    <row r="42" spans="2:16" x14ac:dyDescent="0.2">
      <c r="B42" s="374" t="s">
        <v>1632</v>
      </c>
      <c r="C42" s="374"/>
      <c r="D42" s="374"/>
      <c r="E42" s="374"/>
      <c r="F42" s="374"/>
      <c r="G42" s="374"/>
      <c r="H42" s="374"/>
    </row>
    <row r="43" spans="2:16" ht="15" customHeight="1" x14ac:dyDescent="0.2">
      <c r="B43" s="110"/>
      <c r="C43" s="111"/>
      <c r="D43" s="111"/>
      <c r="E43" s="111"/>
      <c r="F43" s="111"/>
      <c r="G43" s="111"/>
      <c r="H43" s="111"/>
    </row>
    <row r="44" spans="2:16" ht="21" customHeight="1" x14ac:dyDescent="0.2">
      <c r="B44" s="370" t="s">
        <v>1643</v>
      </c>
      <c r="C44" s="112"/>
      <c r="D44" s="112"/>
      <c r="E44" s="112"/>
      <c r="F44" s="372" t="s">
        <v>1653</v>
      </c>
      <c r="G44" s="113"/>
      <c r="H44" s="114" t="str">
        <f>HYPERLINK("mailto:forms@snb.ch?subject="&amp;H48&amp;" Formularbestellung","forms@snb.ch")</f>
        <v>forms@snb.ch</v>
      </c>
    </row>
    <row r="45" spans="2:16" x14ac:dyDescent="0.2">
      <c r="B45" s="370" t="s">
        <v>1644</v>
      </c>
      <c r="C45" s="112"/>
      <c r="D45" s="112"/>
      <c r="E45" s="112"/>
      <c r="F45" s="371" t="s">
        <v>1654</v>
      </c>
      <c r="G45" s="113"/>
      <c r="H45" s="114" t="str">
        <f>HYPERLINK("mailto:statistik.erhebungen@snb.ch?subject="&amp;H48&amp;" Anfrage","statistik.erhebungen@snb.ch")</f>
        <v>statistik.erhebungen@snb.ch</v>
      </c>
    </row>
    <row r="46" spans="2:16" x14ac:dyDescent="0.2">
      <c r="B46" s="370" t="s">
        <v>1645</v>
      </c>
      <c r="C46" s="112"/>
      <c r="D46" s="112"/>
      <c r="E46" s="112"/>
      <c r="F46" s="371" t="s">
        <v>1655</v>
      </c>
      <c r="G46" s="112"/>
      <c r="H46" s="114" t="str">
        <f>IF(H5="Korrektur",HYPERLINK("mailto:dataexchange@snb.ch?subject="&amp;H48&amp;" Korrektur","dataexchange@snb.ch"),IF(H5="Test",HYPERLINK("mailto:dataexchange@snb.ch?subject="&amp;H48&amp;" Test","dataexchange@snb.ch"),HYPERLINK("mailto:dataexchange@snb.ch?subject="&amp;H48,"dataexchange@snb.ch")))</f>
        <v>dataexchange@snb.ch</v>
      </c>
      <c r="K46" s="91"/>
    </row>
    <row r="47" spans="2:16" x14ac:dyDescent="0.2">
      <c r="B47" s="370" t="s">
        <v>1646</v>
      </c>
      <c r="C47" s="112"/>
      <c r="D47" s="112"/>
      <c r="E47" s="112"/>
      <c r="F47" s="367"/>
      <c r="G47" s="112"/>
      <c r="H47" s="113"/>
      <c r="K47" s="91"/>
    </row>
    <row r="48" spans="2:16" x14ac:dyDescent="0.2">
      <c r="B48" s="370" t="s">
        <v>1647</v>
      </c>
      <c r="C48" s="112"/>
      <c r="D48" s="112"/>
      <c r="E48" s="112"/>
      <c r="F48" s="371" t="s">
        <v>1656</v>
      </c>
      <c r="G48" s="112"/>
      <c r="H48" s="115" t="str">
        <f>H3&amp;" "&amp;""&amp;H1&amp;" "&amp;IF(ISTEXT(H4),H4,DAY(H4)&amp;"."&amp;MONTH(H4)&amp;"."&amp;YEAR(H4))</f>
        <v>XXXXXX ZIRU TT.MM.JJJJ</v>
      </c>
    </row>
    <row r="49" spans="2:8" ht="23.1" customHeight="1" x14ac:dyDescent="0.2">
      <c r="B49" s="370" t="s">
        <v>1648</v>
      </c>
      <c r="C49" s="112"/>
      <c r="D49" s="112"/>
      <c r="E49" s="112"/>
      <c r="F49" s="112"/>
      <c r="G49" s="112"/>
      <c r="H49" s="114" t="s">
        <v>19</v>
      </c>
    </row>
    <row r="50" spans="2:8" x14ac:dyDescent="0.2">
      <c r="B50" s="370" t="s">
        <v>1649</v>
      </c>
      <c r="C50" s="112"/>
      <c r="D50" s="112"/>
      <c r="E50" s="112"/>
      <c r="F50" s="112"/>
      <c r="G50" s="112"/>
      <c r="H50" s="114" t="s">
        <v>20</v>
      </c>
    </row>
    <row r="51" spans="2:8" x14ac:dyDescent="0.2">
      <c r="B51" s="370" t="s">
        <v>1650</v>
      </c>
      <c r="C51" s="112"/>
      <c r="D51" s="112"/>
      <c r="E51" s="112"/>
      <c r="F51" s="112"/>
      <c r="G51" s="112"/>
      <c r="H51" s="112"/>
    </row>
    <row r="52" spans="2:8" x14ac:dyDescent="0.2">
      <c r="B52" s="370" t="s">
        <v>1651</v>
      </c>
      <c r="C52" s="112"/>
      <c r="D52" s="112"/>
      <c r="E52" s="112"/>
      <c r="F52" s="112"/>
      <c r="G52" s="112"/>
      <c r="H52" s="112"/>
    </row>
    <row r="53" spans="2:8" ht="12.95" customHeight="1" x14ac:dyDescent="0.2">
      <c r="C53" s="116"/>
      <c r="D53" s="116"/>
      <c r="E53" s="116"/>
      <c r="F53" s="116"/>
      <c r="G53" s="116"/>
      <c r="H53" s="116"/>
    </row>
  </sheetData>
  <mergeCells count="12">
    <mergeCell ref="B42:H42"/>
    <mergeCell ref="D15:G15"/>
    <mergeCell ref="D10:G10"/>
    <mergeCell ref="D11:G11"/>
    <mergeCell ref="D12:G12"/>
    <mergeCell ref="D13:G13"/>
    <mergeCell ref="D14:G14"/>
    <mergeCell ref="D16:G16"/>
    <mergeCell ref="D17:G17"/>
    <mergeCell ref="B37:H37"/>
    <mergeCell ref="B39:H39"/>
    <mergeCell ref="B41:H41"/>
  </mergeCells>
  <conditionalFormatting sqref="F21:F29">
    <cfRule type="cellIs" dxfId="22" priority="3" stopIfTrue="1" operator="equal">
      <formula>"!"</formula>
    </cfRule>
  </conditionalFormatting>
  <conditionalFormatting sqref="D36:E36">
    <cfRule type="cellIs" dxfId="21" priority="2" stopIfTrue="1" operator="greaterThan">
      <formula>0</formula>
    </cfRule>
  </conditionalFormatting>
  <dataValidations count="1">
    <dataValidation type="list" allowBlank="1" showInputMessage="1" showErrorMessage="1" sqref="H5">
      <formula1>"Korrektur,Test"</formula1>
    </dataValidation>
  </dataValidations>
  <hyperlinks>
    <hyperlink ref="H49" r:id="rId1"/>
    <hyperlink ref="H50" r:id="rId2"/>
  </hyperlinks>
  <pageMargins left="0.70866141732283472" right="0.70866141732283472" top="0.78740157480314965" bottom="0.78740157480314965" header="0.31496062992125984" footer="0.31496062992125984"/>
  <pageSetup paperSize="9" scale="80" orientation="portrait" r:id="rId3"/>
  <headerFooter>
    <oddFooter>&amp;L&amp;D,  &amp;T</oddFooter>
  </headerFooter>
  <drawing r:id="rId4"/>
  <legacyDrawing r:id="rId5"/>
  <mc:AlternateContent xmlns:mc="http://schemas.openxmlformats.org/markup-compatibility/2006">
    <mc:Choice Requires="x14">
      <controls>
        <mc:AlternateContent xmlns:mc="http://schemas.openxmlformats.org/markup-compatibility/2006">
          <mc:Choice Requires="x14">
            <control shapeId="23563" r:id="rId6" name="Check Box 11">
              <controlPr defaultSize="0" autoFill="0" autoLine="0" autoPict="0">
                <anchor moveWithCells="1">
                  <from>
                    <xdr:col>6</xdr:col>
                    <xdr:colOff>238125</xdr:colOff>
                    <xdr:row>19</xdr:row>
                    <xdr:rowOff>180975</xdr:rowOff>
                  </from>
                  <to>
                    <xdr:col>6</xdr:col>
                    <xdr:colOff>609600</xdr:colOff>
                    <xdr:row>21</xdr:row>
                    <xdr:rowOff>28575</xdr:rowOff>
                  </to>
                </anchor>
              </controlPr>
            </control>
          </mc:Choice>
        </mc:AlternateContent>
        <mc:AlternateContent xmlns:mc="http://schemas.openxmlformats.org/markup-compatibility/2006">
          <mc:Choice Requires="x14">
            <control shapeId="23589" r:id="rId7" name="Check Box 37">
              <controlPr defaultSize="0" autoFill="0" autoLine="0" autoPict="0">
                <anchor moveWithCells="1">
                  <from>
                    <xdr:col>6</xdr:col>
                    <xdr:colOff>238125</xdr:colOff>
                    <xdr:row>20</xdr:row>
                    <xdr:rowOff>180975</xdr:rowOff>
                  </from>
                  <to>
                    <xdr:col>6</xdr:col>
                    <xdr:colOff>609600</xdr:colOff>
                    <xdr:row>22</xdr:row>
                    <xdr:rowOff>28575</xdr:rowOff>
                  </to>
                </anchor>
              </controlPr>
            </control>
          </mc:Choice>
        </mc:AlternateContent>
        <mc:AlternateContent xmlns:mc="http://schemas.openxmlformats.org/markup-compatibility/2006">
          <mc:Choice Requires="x14">
            <control shapeId="23590" r:id="rId8" name="Check Box 38">
              <controlPr defaultSize="0" autoFill="0" autoLine="0" autoPict="0">
                <anchor moveWithCells="1">
                  <from>
                    <xdr:col>6</xdr:col>
                    <xdr:colOff>238125</xdr:colOff>
                    <xdr:row>21</xdr:row>
                    <xdr:rowOff>180975</xdr:rowOff>
                  </from>
                  <to>
                    <xdr:col>6</xdr:col>
                    <xdr:colOff>609600</xdr:colOff>
                    <xdr:row>23</xdr:row>
                    <xdr:rowOff>28575</xdr:rowOff>
                  </to>
                </anchor>
              </controlPr>
            </control>
          </mc:Choice>
        </mc:AlternateContent>
        <mc:AlternateContent xmlns:mc="http://schemas.openxmlformats.org/markup-compatibility/2006">
          <mc:Choice Requires="x14">
            <control shapeId="23591" r:id="rId9" name="Check Box 39">
              <controlPr defaultSize="0" autoFill="0" autoLine="0" autoPict="0">
                <anchor moveWithCells="1">
                  <from>
                    <xdr:col>6</xdr:col>
                    <xdr:colOff>238125</xdr:colOff>
                    <xdr:row>22</xdr:row>
                    <xdr:rowOff>180975</xdr:rowOff>
                  </from>
                  <to>
                    <xdr:col>6</xdr:col>
                    <xdr:colOff>609600</xdr:colOff>
                    <xdr:row>24</xdr:row>
                    <xdr:rowOff>28575</xdr:rowOff>
                  </to>
                </anchor>
              </controlPr>
            </control>
          </mc:Choice>
        </mc:AlternateContent>
        <mc:AlternateContent xmlns:mc="http://schemas.openxmlformats.org/markup-compatibility/2006">
          <mc:Choice Requires="x14">
            <control shapeId="23592" r:id="rId10" name="Check Box 40">
              <controlPr defaultSize="0" autoFill="0" autoLine="0" autoPict="0">
                <anchor moveWithCells="1">
                  <from>
                    <xdr:col>6</xdr:col>
                    <xdr:colOff>238125</xdr:colOff>
                    <xdr:row>23</xdr:row>
                    <xdr:rowOff>180975</xdr:rowOff>
                  </from>
                  <to>
                    <xdr:col>6</xdr:col>
                    <xdr:colOff>609600</xdr:colOff>
                    <xdr:row>25</xdr:row>
                    <xdr:rowOff>28575</xdr:rowOff>
                  </to>
                </anchor>
              </controlPr>
            </control>
          </mc:Choice>
        </mc:AlternateContent>
        <mc:AlternateContent xmlns:mc="http://schemas.openxmlformats.org/markup-compatibility/2006">
          <mc:Choice Requires="x14">
            <control shapeId="23593" r:id="rId11" name="Check Box 41">
              <controlPr defaultSize="0" autoFill="0" autoLine="0" autoPict="0">
                <anchor moveWithCells="1">
                  <from>
                    <xdr:col>6</xdr:col>
                    <xdr:colOff>238125</xdr:colOff>
                    <xdr:row>24</xdr:row>
                    <xdr:rowOff>180975</xdr:rowOff>
                  </from>
                  <to>
                    <xdr:col>6</xdr:col>
                    <xdr:colOff>609600</xdr:colOff>
                    <xdr:row>26</xdr:row>
                    <xdr:rowOff>28575</xdr:rowOff>
                  </to>
                </anchor>
              </controlPr>
            </control>
          </mc:Choice>
        </mc:AlternateContent>
        <mc:AlternateContent xmlns:mc="http://schemas.openxmlformats.org/markup-compatibility/2006">
          <mc:Choice Requires="x14">
            <control shapeId="23594" r:id="rId12" name="Check Box 42">
              <controlPr defaultSize="0" autoFill="0" autoLine="0" autoPict="0">
                <anchor moveWithCells="1">
                  <from>
                    <xdr:col>6</xdr:col>
                    <xdr:colOff>238125</xdr:colOff>
                    <xdr:row>25</xdr:row>
                    <xdr:rowOff>180975</xdr:rowOff>
                  </from>
                  <to>
                    <xdr:col>6</xdr:col>
                    <xdr:colOff>609600</xdr:colOff>
                    <xdr:row>27</xdr:row>
                    <xdr:rowOff>28575</xdr:rowOff>
                  </to>
                </anchor>
              </controlPr>
            </control>
          </mc:Choice>
        </mc:AlternateContent>
        <mc:AlternateContent xmlns:mc="http://schemas.openxmlformats.org/markup-compatibility/2006">
          <mc:Choice Requires="x14">
            <control shapeId="23595" r:id="rId13" name="Check Box 43">
              <controlPr defaultSize="0" autoFill="0" autoLine="0" autoPict="0">
                <anchor moveWithCells="1">
                  <from>
                    <xdr:col>6</xdr:col>
                    <xdr:colOff>238125</xdr:colOff>
                    <xdr:row>26</xdr:row>
                    <xdr:rowOff>180975</xdr:rowOff>
                  </from>
                  <to>
                    <xdr:col>6</xdr:col>
                    <xdr:colOff>609600</xdr:colOff>
                    <xdr:row>28</xdr:row>
                    <xdr:rowOff>28575</xdr:rowOff>
                  </to>
                </anchor>
              </controlPr>
            </control>
          </mc:Choice>
        </mc:AlternateContent>
        <mc:AlternateContent xmlns:mc="http://schemas.openxmlformats.org/markup-compatibility/2006">
          <mc:Choice Requires="x14">
            <control shapeId="23596" r:id="rId14" name="Check Box 44">
              <controlPr defaultSize="0" autoFill="0" autoLine="0" autoPict="0">
                <anchor moveWithCells="1">
                  <from>
                    <xdr:col>6</xdr:col>
                    <xdr:colOff>238125</xdr:colOff>
                    <xdr:row>27</xdr:row>
                    <xdr:rowOff>180975</xdr:rowOff>
                  </from>
                  <to>
                    <xdr:col>6</xdr:col>
                    <xdr:colOff>609600</xdr:colOff>
                    <xdr:row>29</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activeCell="B2" sqref="B2"/>
    </sheetView>
  </sheetViews>
  <sheetFormatPr baseColWidth="10" defaultRowHeight="12.75" x14ac:dyDescent="0.2"/>
  <cols>
    <col min="1" max="1" width="3.7109375" customWidth="1"/>
    <col min="2" max="2" width="16.28515625" style="265" customWidth="1"/>
    <col min="3" max="3" width="15.7109375" style="265" bestFit="1" customWidth="1"/>
    <col min="4" max="4" width="19.42578125" style="265" customWidth="1"/>
    <col min="5" max="5" width="29" style="265" customWidth="1"/>
    <col min="6" max="6" width="16.7109375" customWidth="1"/>
    <col min="7" max="7" width="14.85546875" customWidth="1"/>
    <col min="8" max="8" width="15.85546875" customWidth="1"/>
    <col min="11" max="12" width="12.28515625" customWidth="1"/>
    <col min="13" max="13" width="13" customWidth="1"/>
    <col min="14" max="14" width="13.140625" customWidth="1"/>
    <col min="15" max="15" width="13.5703125" customWidth="1"/>
    <col min="24" max="24" width="12.42578125" customWidth="1"/>
    <col min="25" max="25" width="12.28515625" customWidth="1"/>
    <col min="26" max="26" width="13" customWidth="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264"/>
      <c r="C3" s="264"/>
      <c r="D3" s="264"/>
      <c r="E3" s="264"/>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267"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267"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51</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52</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53</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267"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55</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56</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57</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267"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60</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61</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62</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267"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64</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65</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267"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67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68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69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76</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267"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78</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79</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80</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267"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82</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83</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84</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267"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86</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87</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88</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267"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90</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91</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267"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93</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94</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95</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97</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98</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99</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100</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263"/>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102</v>
      </c>
      <c r="D62" s="280"/>
      <c r="E62" s="267"/>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104</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267"/>
      <c r="E67" s="281"/>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s="71" customFormat="1" ht="12.75" customHeight="1" x14ac:dyDescent="0.2">
      <c r="B81" s="401"/>
      <c r="C81" s="337"/>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37"/>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39"/>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39"/>
      <c r="D85" s="380" t="s">
        <v>126</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72:B78"/>
    <mergeCell ref="B80:B83"/>
    <mergeCell ref="D63:E63"/>
    <mergeCell ref="D20:D22"/>
    <mergeCell ref="D24:D25"/>
    <mergeCell ref="D27:D29"/>
    <mergeCell ref="D30:D34"/>
    <mergeCell ref="D36:E36"/>
    <mergeCell ref="D38:D40"/>
    <mergeCell ref="D42:D44"/>
    <mergeCell ref="D46:D48"/>
    <mergeCell ref="D50:D51"/>
    <mergeCell ref="D53:D55"/>
    <mergeCell ref="C76:E76"/>
    <mergeCell ref="C73:E73"/>
    <mergeCell ref="C78:E78"/>
    <mergeCell ref="B84:B85"/>
    <mergeCell ref="B4:B60"/>
    <mergeCell ref="C4:C34"/>
    <mergeCell ref="C35:C60"/>
    <mergeCell ref="B62:B70"/>
    <mergeCell ref="C62:C66"/>
    <mergeCell ref="C67:C70"/>
    <mergeCell ref="C77:E77"/>
    <mergeCell ref="D64:E64"/>
    <mergeCell ref="D65:E65"/>
    <mergeCell ref="C74:E74"/>
    <mergeCell ref="C75:E75"/>
    <mergeCell ref="D68:E68"/>
    <mergeCell ref="D69:E69"/>
    <mergeCell ref="D70:E70"/>
    <mergeCell ref="C72:E72"/>
    <mergeCell ref="D56:D60"/>
    <mergeCell ref="D5:E5"/>
    <mergeCell ref="D7:D9"/>
    <mergeCell ref="D11:D13"/>
    <mergeCell ref="D15:D17"/>
    <mergeCell ref="D18:E18"/>
    <mergeCell ref="D66:E66"/>
    <mergeCell ref="D85:E85"/>
    <mergeCell ref="D81:E81"/>
    <mergeCell ref="D82:E82"/>
    <mergeCell ref="D83:E83"/>
    <mergeCell ref="C80:E80"/>
    <mergeCell ref="C84:E84"/>
  </mergeCells>
  <dataValidations count="2">
    <dataValidation type="list" allowBlank="1" showInputMessage="1" showErrorMessage="1" errorTitle="Seuls sont permis 0 (zéro), 1 ou 2" sqref="G62:G70">
      <formula1>"0,1,2,                 "</formula1>
    </dataValidation>
    <dataValidation type="list" allowBlank="1" showInputMessage="1" showErrorMessage="1" errorTitle="Seuls sont permis 0 (zéro), 1 ou 2" sqref="G80:G83 G72:G78">
      <formula1>"0,1,2,3,         "</formula1>
    </dataValidation>
  </dataValidation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
  <dimension ref="A1:AP57"/>
  <sheetViews>
    <sheetView showGridLines="0" showRowColHeaders="0" zoomScale="80" zoomScaleNormal="80" workbookViewId="0">
      <pane xSplit="3" topLeftCell="E1" activePane="topRight" state="frozen"/>
      <selection activeCell="D1" sqref="D1"/>
      <selection pane="topRight" activeCell="K5" sqref="K5"/>
    </sheetView>
  </sheetViews>
  <sheetFormatPr baseColWidth="10" defaultColWidth="11.42578125" defaultRowHeight="12.75" x14ac:dyDescent="0.2"/>
  <cols>
    <col min="1" max="1" width="3.7109375" style="39" customWidth="1"/>
    <col min="2" max="2" width="41.7109375" style="39" customWidth="1"/>
    <col min="3" max="3" width="4.7109375" style="39" customWidth="1"/>
    <col min="4" max="5" width="21.28515625" style="39" customWidth="1"/>
    <col min="6" max="6" width="7.5703125" style="39" customWidth="1"/>
    <col min="7" max="7" width="14.5703125" style="39" customWidth="1"/>
    <col min="8" max="8" width="7.5703125" style="39" customWidth="1"/>
    <col min="9" max="9" width="14.7109375" style="39" customWidth="1"/>
    <col min="10" max="10" width="7.5703125" style="39" customWidth="1"/>
    <col min="11" max="11" width="14.7109375" style="39" customWidth="1"/>
    <col min="12" max="12" width="7.5703125" style="39" customWidth="1"/>
    <col min="13" max="13" width="14.7109375" style="39" customWidth="1"/>
    <col min="14" max="14" width="7.5703125" style="39" customWidth="1"/>
    <col min="15" max="15" width="14.7109375" style="39" customWidth="1"/>
    <col min="16" max="16" width="4.7109375" style="39" customWidth="1"/>
    <col min="17" max="17" width="7.5703125" style="39" customWidth="1"/>
    <col min="18" max="18" width="14.5703125" style="39" customWidth="1"/>
    <col min="19" max="19" width="7.5703125" style="39" customWidth="1"/>
    <col min="20" max="20" width="14.7109375" style="39" customWidth="1"/>
    <col min="21" max="21" width="7.5703125" style="39" customWidth="1"/>
    <col min="22" max="22" width="14.5703125" style="39" customWidth="1"/>
    <col min="23" max="23" width="7.5703125" style="39" customWidth="1"/>
    <col min="24" max="24" width="14.7109375" style="39" customWidth="1"/>
    <col min="25" max="25" width="7.5703125" style="39" customWidth="1"/>
    <col min="26" max="26" width="14.7109375" style="39" customWidth="1"/>
    <col min="27" max="27" width="7.5703125" style="39" customWidth="1"/>
    <col min="28" max="28" width="16.85546875" style="39" customWidth="1"/>
    <col min="29" max="29" width="4.7109375" style="39" customWidth="1"/>
    <col min="30" max="30" width="7.5703125" style="39" customWidth="1"/>
    <col min="31" max="31" width="14.5703125" style="39" customWidth="1"/>
    <col min="32" max="32" width="7.5703125" style="39" customWidth="1"/>
    <col min="33" max="33" width="14.7109375" style="39" customWidth="1"/>
    <col min="34" max="34" width="7.5703125" style="39" customWidth="1"/>
    <col min="35" max="35" width="14.5703125" style="39" customWidth="1"/>
    <col min="36" max="36" width="19.28515625" style="39" customWidth="1"/>
    <col min="37" max="37" width="4.7109375" style="39" customWidth="1"/>
    <col min="38" max="38" width="6.42578125" style="39" customWidth="1"/>
    <col min="39" max="50" width="14.7109375" style="39" customWidth="1"/>
    <col min="51" max="51" width="4.7109375" style="39" customWidth="1"/>
    <col min="52" max="63" width="14.7109375" style="39" customWidth="1"/>
    <col min="64" max="64" width="4.7109375" style="39" customWidth="1"/>
    <col min="65" max="76" width="14.7109375" style="39" customWidth="1"/>
    <col min="77" max="77" width="4.7109375" style="39" customWidth="1"/>
    <col min="78" max="85" width="14.7109375" style="39" customWidth="1"/>
    <col min="86" max="86" width="4.7109375" style="39" customWidth="1"/>
    <col min="87" max="90" width="11.7109375" style="39" customWidth="1"/>
    <col min="91" max="16384" width="11.42578125" style="39"/>
  </cols>
  <sheetData>
    <row r="1" spans="2:42" ht="18" x14ac:dyDescent="0.2">
      <c r="B1" s="34"/>
      <c r="C1" s="34"/>
      <c r="D1" s="35" t="s">
        <v>491</v>
      </c>
      <c r="F1" s="36"/>
      <c r="H1" s="36"/>
      <c r="I1" s="36"/>
      <c r="J1" s="36"/>
      <c r="K1" s="36"/>
      <c r="L1" s="36"/>
      <c r="M1" s="36"/>
      <c r="N1" s="236" t="s">
        <v>492</v>
      </c>
      <c r="O1" s="41" t="s">
        <v>493</v>
      </c>
      <c r="P1" s="34"/>
      <c r="Q1" s="35" t="s">
        <v>494</v>
      </c>
      <c r="S1" s="36"/>
      <c r="T1" s="36"/>
      <c r="U1" s="36"/>
      <c r="V1" s="38"/>
      <c r="W1" s="36"/>
      <c r="Y1" s="36"/>
      <c r="Z1" s="36"/>
      <c r="AA1" s="236" t="s">
        <v>495</v>
      </c>
      <c r="AB1" s="41" t="str">
        <f>O1</f>
        <v>ZR001</v>
      </c>
      <c r="AC1" s="34"/>
      <c r="AD1" s="35" t="s">
        <v>496</v>
      </c>
      <c r="AF1" s="36"/>
      <c r="AG1" s="36"/>
      <c r="AH1" s="36"/>
      <c r="AI1" s="36"/>
      <c r="AJ1" s="38"/>
      <c r="AK1" s="36"/>
      <c r="AL1" s="36"/>
      <c r="AM1" s="36"/>
      <c r="AN1" s="37"/>
      <c r="AO1" s="238" t="s">
        <v>497</v>
      </c>
      <c r="AP1" s="41" t="str">
        <f>O1</f>
        <v>ZR001</v>
      </c>
    </row>
    <row r="2" spans="2:42" ht="18" x14ac:dyDescent="0.2">
      <c r="B2" s="34"/>
      <c r="C2" s="34"/>
      <c r="D2" s="126" t="str">
        <f>Lieferschein!$B$7</f>
        <v>Einzelbasis/Unternehmung</v>
      </c>
      <c r="F2" s="36"/>
      <c r="G2" s="36"/>
      <c r="H2" s="36"/>
      <c r="I2" s="36"/>
      <c r="J2" s="36"/>
      <c r="K2" s="36"/>
      <c r="L2" s="36"/>
      <c r="M2" s="36"/>
      <c r="N2" s="236" t="s">
        <v>498</v>
      </c>
      <c r="O2" s="41" t="str">
        <f>IF(J4=0," ",J4)</f>
        <v xml:space="preserve"> </v>
      </c>
      <c r="P2" s="34"/>
      <c r="Q2" s="126" t="str">
        <f>Lieferschein!$B$7</f>
        <v>Einzelbasis/Unternehmung</v>
      </c>
      <c r="S2" s="36"/>
      <c r="T2" s="36"/>
      <c r="U2" s="36"/>
      <c r="V2" s="36"/>
      <c r="W2" s="36"/>
      <c r="X2" s="36"/>
      <c r="Y2" s="36"/>
      <c r="Z2" s="36"/>
      <c r="AA2" s="236" t="s">
        <v>499</v>
      </c>
      <c r="AB2" s="41" t="str">
        <f>O2</f>
        <v xml:space="preserve"> </v>
      </c>
      <c r="AC2" s="34"/>
      <c r="AD2" s="126" t="str">
        <f>Lieferschein!$B$7</f>
        <v>Einzelbasis/Unternehmung</v>
      </c>
      <c r="AF2" s="36"/>
      <c r="AG2" s="36"/>
      <c r="AH2" s="36"/>
      <c r="AI2" s="36"/>
      <c r="AJ2" s="36"/>
      <c r="AK2" s="36"/>
      <c r="AO2" s="238" t="s">
        <v>500</v>
      </c>
      <c r="AP2" s="41" t="str">
        <f>O2</f>
        <v xml:space="preserve"> </v>
      </c>
    </row>
    <row r="3" spans="2:42" ht="15.75" x14ac:dyDescent="0.2">
      <c r="B3" s="34"/>
      <c r="C3" s="34"/>
      <c r="D3" s="152" t="s">
        <v>501</v>
      </c>
      <c r="L3" s="36"/>
      <c r="M3" s="36"/>
      <c r="N3" s="236" t="s">
        <v>502</v>
      </c>
      <c r="O3" s="41" t="str">
        <f>Lieferschein!H3</f>
        <v>XXXXXX</v>
      </c>
      <c r="P3" s="34"/>
      <c r="Q3" s="152" t="s">
        <v>503</v>
      </c>
      <c r="AA3" s="236" t="s">
        <v>504</v>
      </c>
      <c r="AB3" s="41" t="str">
        <f>O3</f>
        <v>XXXXXX</v>
      </c>
      <c r="AC3" s="34"/>
      <c r="AD3" s="152" t="s">
        <v>505</v>
      </c>
      <c r="AN3" s="34"/>
      <c r="AO3" s="236" t="s">
        <v>506</v>
      </c>
      <c r="AP3" s="41" t="str">
        <f>O3</f>
        <v>XXXXXX</v>
      </c>
    </row>
    <row r="4" spans="2:42" ht="21" customHeight="1" x14ac:dyDescent="0.2">
      <c r="B4" s="34"/>
      <c r="C4" s="34"/>
      <c r="D4" s="129" t="s">
        <v>507</v>
      </c>
      <c r="E4" s="154" t="str">
        <f>IF(J4=0," ",VLOOKUP(J4,Codetable,2,FALSE))</f>
        <v xml:space="preserve"> </v>
      </c>
      <c r="G4" s="128"/>
      <c r="H4" s="128"/>
      <c r="I4" s="129" t="s">
        <v>508</v>
      </c>
      <c r="J4" s="247"/>
      <c r="M4" s="127"/>
      <c r="N4" s="236" t="s">
        <v>509</v>
      </c>
      <c r="O4" s="237" t="str">
        <f>Lieferschein!H4</f>
        <v>TT.MM.JJJJ</v>
      </c>
      <c r="P4" s="34"/>
      <c r="R4" s="129" t="s">
        <v>510</v>
      </c>
      <c r="S4" s="155" t="str">
        <f>E4</f>
        <v xml:space="preserve"> </v>
      </c>
      <c r="T4" s="130"/>
      <c r="U4" s="128"/>
      <c r="V4" s="128"/>
      <c r="W4" s="128"/>
      <c r="X4" s="129" t="s">
        <v>511</v>
      </c>
      <c r="Y4" s="132" t="str">
        <f>IF(J4=0," ",J4)</f>
        <v xml:space="preserve"> </v>
      </c>
      <c r="Z4" s="36"/>
      <c r="AA4" s="236" t="s">
        <v>512</v>
      </c>
      <c r="AB4" s="202" t="str">
        <f>O4</f>
        <v>TT.MM.JJJJ</v>
      </c>
      <c r="AC4" s="34"/>
      <c r="AE4" s="129" t="s">
        <v>513</v>
      </c>
      <c r="AF4" s="155" t="str">
        <f>E4</f>
        <v xml:space="preserve"> </v>
      </c>
      <c r="AG4" s="130"/>
      <c r="AH4" s="128"/>
      <c r="AI4" s="128"/>
      <c r="AJ4" s="128"/>
      <c r="AK4" s="129" t="s">
        <v>514</v>
      </c>
      <c r="AL4" s="131" t="str">
        <f>IF(J4=0," ",J4)</f>
        <v xml:space="preserve"> </v>
      </c>
      <c r="AM4" s="36"/>
      <c r="AN4" s="36"/>
      <c r="AO4" s="236" t="s">
        <v>515</v>
      </c>
      <c r="AP4" s="202" t="str">
        <f>O4</f>
        <v>TT.MM.JJJJ</v>
      </c>
    </row>
    <row r="5" spans="2:42" x14ac:dyDescent="0.2">
      <c r="B5" s="36"/>
      <c r="C5" s="44"/>
      <c r="D5" s="36"/>
      <c r="E5" s="36"/>
      <c r="F5" s="36"/>
      <c r="G5" s="36"/>
      <c r="H5" s="36"/>
      <c r="I5" s="36"/>
      <c r="J5" s="36"/>
      <c r="K5" s="36"/>
      <c r="L5" s="36"/>
      <c r="M5" s="36"/>
      <c r="N5" s="36"/>
      <c r="O5" s="42"/>
      <c r="P5" s="44"/>
      <c r="Q5" s="36"/>
      <c r="R5" s="36"/>
      <c r="S5" s="36"/>
      <c r="T5" s="36"/>
      <c r="U5" s="36"/>
      <c r="V5" s="36"/>
      <c r="W5" s="36"/>
      <c r="X5" s="36"/>
      <c r="Y5" s="36"/>
      <c r="Z5" s="36"/>
      <c r="AA5" s="36"/>
      <c r="AB5" s="42"/>
      <c r="AC5" s="44"/>
      <c r="AD5" s="36"/>
      <c r="AE5" s="36"/>
      <c r="AF5" s="36"/>
      <c r="AG5" s="36"/>
      <c r="AH5" s="36"/>
      <c r="AI5" s="36"/>
      <c r="AJ5" s="36"/>
      <c r="AK5" s="44"/>
      <c r="AL5" s="36"/>
      <c r="AM5" s="36"/>
      <c r="AN5" s="36"/>
      <c r="AO5" s="36"/>
      <c r="AP5" s="42"/>
    </row>
    <row r="6" spans="2:42" ht="15" x14ac:dyDescent="0.2">
      <c r="B6" s="31"/>
      <c r="C6" s="122"/>
      <c r="D6" s="13" t="s">
        <v>516</v>
      </c>
      <c r="E6" s="14"/>
      <c r="F6" s="15" t="s">
        <v>517</v>
      </c>
      <c r="G6" s="16"/>
      <c r="H6" s="16"/>
      <c r="I6" s="16"/>
      <c r="J6" s="16"/>
      <c r="K6" s="16"/>
      <c r="L6" s="16"/>
      <c r="M6" s="16"/>
      <c r="N6" s="16"/>
      <c r="O6" s="17"/>
      <c r="P6" s="122"/>
      <c r="Q6" s="15" t="s">
        <v>518</v>
      </c>
      <c r="R6" s="16"/>
      <c r="S6" s="16"/>
      <c r="T6" s="16"/>
      <c r="U6" s="15"/>
      <c r="V6" s="16"/>
      <c r="W6" s="16"/>
      <c r="X6" s="16"/>
      <c r="Y6" s="16"/>
      <c r="Z6" s="16"/>
      <c r="AA6" s="16"/>
      <c r="AB6" s="17"/>
      <c r="AC6" s="122"/>
      <c r="AD6" s="15" t="s">
        <v>519</v>
      </c>
      <c r="AE6" s="16"/>
      <c r="AF6" s="16"/>
      <c r="AG6" s="16"/>
      <c r="AH6" s="15"/>
      <c r="AI6" s="16"/>
      <c r="AJ6" s="232" t="s">
        <v>520</v>
      </c>
      <c r="AK6" s="122"/>
    </row>
    <row r="7" spans="2:42" ht="36" customHeight="1" x14ac:dyDescent="0.2">
      <c r="B7" s="147"/>
      <c r="C7" s="65"/>
      <c r="D7" s="162" t="s">
        <v>521</v>
      </c>
      <c r="E7" s="163" t="s">
        <v>522</v>
      </c>
      <c r="F7" s="402" t="s">
        <v>523</v>
      </c>
      <c r="G7" s="403"/>
      <c r="H7" s="402" t="s">
        <v>524</v>
      </c>
      <c r="I7" s="387"/>
      <c r="J7" s="402" t="s">
        <v>525</v>
      </c>
      <c r="K7" s="387"/>
      <c r="L7" s="402" t="s">
        <v>526</v>
      </c>
      <c r="M7" s="387"/>
      <c r="N7" s="402" t="s">
        <v>527</v>
      </c>
      <c r="O7" s="387"/>
      <c r="P7" s="65"/>
      <c r="Q7" s="402" t="s">
        <v>528</v>
      </c>
      <c r="R7" s="387"/>
      <c r="S7" s="402" t="s">
        <v>529</v>
      </c>
      <c r="T7" s="387"/>
      <c r="U7" s="166" t="s">
        <v>530</v>
      </c>
      <c r="V7" s="146"/>
      <c r="W7" s="402" t="s">
        <v>531</v>
      </c>
      <c r="X7" s="387"/>
      <c r="Y7" s="402" t="s">
        <v>532</v>
      </c>
      <c r="Z7" s="387"/>
      <c r="AA7" s="402" t="s">
        <v>533</v>
      </c>
      <c r="AB7" s="387"/>
      <c r="AC7" s="65"/>
      <c r="AD7" s="402" t="s">
        <v>534</v>
      </c>
      <c r="AE7" s="387"/>
      <c r="AF7" s="408" t="s">
        <v>535</v>
      </c>
      <c r="AG7" s="409"/>
      <c r="AH7" s="402" t="s">
        <v>536</v>
      </c>
      <c r="AI7" s="387"/>
      <c r="AJ7" s="410" t="s">
        <v>537</v>
      </c>
      <c r="AK7" s="123"/>
    </row>
    <row r="8" spans="2:42" x14ac:dyDescent="0.2">
      <c r="B8" s="147"/>
      <c r="C8" s="65"/>
      <c r="D8" s="22"/>
      <c r="E8" s="43"/>
      <c r="F8" s="404"/>
      <c r="G8" s="405"/>
      <c r="H8" s="406"/>
      <c r="I8" s="407"/>
      <c r="J8" s="406"/>
      <c r="K8" s="407"/>
      <c r="L8" s="406"/>
      <c r="M8" s="407"/>
      <c r="N8" s="406"/>
      <c r="O8" s="407"/>
      <c r="P8" s="65"/>
      <c r="Q8" s="406"/>
      <c r="R8" s="407"/>
      <c r="S8" s="406"/>
      <c r="T8" s="407"/>
      <c r="U8" s="167"/>
      <c r="V8" s="147"/>
      <c r="W8" s="406"/>
      <c r="X8" s="407"/>
      <c r="Y8" s="406"/>
      <c r="Z8" s="407"/>
      <c r="AA8" s="406"/>
      <c r="AB8" s="407"/>
      <c r="AC8" s="65"/>
      <c r="AD8" s="406"/>
      <c r="AE8" s="407"/>
      <c r="AF8" s="43"/>
      <c r="AG8" s="147"/>
      <c r="AH8" s="406"/>
      <c r="AI8" s="407"/>
      <c r="AJ8" s="411"/>
      <c r="AK8" s="123"/>
    </row>
    <row r="9" spans="2:42" x14ac:dyDescent="0.2">
      <c r="B9" s="147"/>
      <c r="C9" s="65"/>
      <c r="D9" s="22"/>
      <c r="E9" s="43"/>
      <c r="F9" s="404"/>
      <c r="G9" s="405"/>
      <c r="H9" s="406"/>
      <c r="I9" s="407"/>
      <c r="J9" s="406"/>
      <c r="K9" s="407"/>
      <c r="L9" s="406"/>
      <c r="M9" s="407"/>
      <c r="N9" s="406"/>
      <c r="O9" s="407"/>
      <c r="P9" s="65"/>
      <c r="Q9" s="406"/>
      <c r="R9" s="407"/>
      <c r="S9" s="406"/>
      <c r="T9" s="407"/>
      <c r="U9" s="167"/>
      <c r="V9" s="43"/>
      <c r="W9" s="406"/>
      <c r="X9" s="407"/>
      <c r="Y9" s="406"/>
      <c r="Z9" s="407"/>
      <c r="AA9" s="406"/>
      <c r="AB9" s="407"/>
      <c r="AC9" s="65"/>
      <c r="AD9" s="406"/>
      <c r="AE9" s="407"/>
      <c r="AF9" s="167"/>
      <c r="AG9" s="43"/>
      <c r="AH9" s="406"/>
      <c r="AI9" s="407"/>
      <c r="AJ9" s="411"/>
      <c r="AK9" s="123"/>
    </row>
    <row r="10" spans="2:42" ht="27.75" customHeight="1" x14ac:dyDescent="0.2">
      <c r="B10" s="147"/>
      <c r="C10" s="65"/>
      <c r="D10" s="22"/>
      <c r="E10" s="43"/>
      <c r="F10" s="404"/>
      <c r="G10" s="405"/>
      <c r="H10" s="406"/>
      <c r="I10" s="407"/>
      <c r="J10" s="406"/>
      <c r="K10" s="407"/>
      <c r="L10" s="406"/>
      <c r="M10" s="407"/>
      <c r="N10" s="406"/>
      <c r="O10" s="407"/>
      <c r="P10" s="65"/>
      <c r="Q10" s="406"/>
      <c r="R10" s="407"/>
      <c r="S10" s="406"/>
      <c r="T10" s="407"/>
      <c r="U10" s="167"/>
      <c r="V10" s="43"/>
      <c r="W10" s="406"/>
      <c r="X10" s="407"/>
      <c r="Y10" s="406"/>
      <c r="Z10" s="407"/>
      <c r="AA10" s="406"/>
      <c r="AB10" s="407"/>
      <c r="AC10" s="65"/>
      <c r="AD10" s="406"/>
      <c r="AE10" s="407"/>
      <c r="AF10" s="167"/>
      <c r="AG10" s="248" t="str">
        <f>IF(ABS(SUM(AG12,AI12))&gt;ABS(AE12),"ERROR","")</f>
        <v/>
      </c>
      <c r="AH10" s="406"/>
      <c r="AI10" s="407"/>
      <c r="AJ10" s="411"/>
      <c r="AK10" s="123"/>
    </row>
    <row r="11" spans="2:42" x14ac:dyDescent="0.2">
      <c r="B11" s="147"/>
      <c r="C11" s="124"/>
      <c r="D11" s="182" t="s">
        <v>538</v>
      </c>
      <c r="E11" s="182" t="s">
        <v>539</v>
      </c>
      <c r="F11" s="183"/>
      <c r="G11" s="184" t="s">
        <v>540</v>
      </c>
      <c r="H11" s="183"/>
      <c r="I11" s="184" t="s">
        <v>541</v>
      </c>
      <c r="J11" s="183"/>
      <c r="K11" s="184" t="s">
        <v>542</v>
      </c>
      <c r="L11" s="183"/>
      <c r="M11" s="184" t="s">
        <v>543</v>
      </c>
      <c r="N11" s="183"/>
      <c r="O11" s="184" t="s">
        <v>544</v>
      </c>
      <c r="P11" s="185"/>
      <c r="Q11" s="186"/>
      <c r="R11" s="184" t="s">
        <v>545</v>
      </c>
      <c r="S11" s="183"/>
      <c r="T11" s="184" t="s">
        <v>546</v>
      </c>
      <c r="U11" s="183"/>
      <c r="V11" s="184" t="s">
        <v>547</v>
      </c>
      <c r="W11" s="183"/>
      <c r="X11" s="184" t="s">
        <v>548</v>
      </c>
      <c r="Y11" s="183"/>
      <c r="Z11" s="184" t="s">
        <v>549</v>
      </c>
      <c r="AA11" s="183"/>
      <c r="AB11" s="184" t="s">
        <v>550</v>
      </c>
      <c r="AC11" s="185"/>
      <c r="AD11" s="186"/>
      <c r="AE11" s="184" t="s">
        <v>551</v>
      </c>
      <c r="AF11" s="183"/>
      <c r="AG11" s="184" t="s">
        <v>552</v>
      </c>
      <c r="AH11" s="183"/>
      <c r="AI11" s="184" t="s">
        <v>553</v>
      </c>
      <c r="AJ11" s="183" t="s">
        <v>554</v>
      </c>
      <c r="AK11" s="124"/>
    </row>
    <row r="12" spans="2:42" ht="24" customHeight="1" x14ac:dyDescent="0.2">
      <c r="B12" s="215" t="s">
        <v>555</v>
      </c>
      <c r="C12" s="156">
        <v>1</v>
      </c>
      <c r="D12" s="66"/>
      <c r="E12" s="66"/>
      <c r="F12" s="176"/>
      <c r="G12" s="222"/>
      <c r="H12" s="176"/>
      <c r="I12" s="222"/>
      <c r="J12" s="176"/>
      <c r="K12" s="222"/>
      <c r="L12" s="176"/>
      <c r="M12" s="222"/>
      <c r="N12" s="176"/>
      <c r="O12" s="222"/>
      <c r="P12" s="120">
        <v>1</v>
      </c>
      <c r="Q12" s="176"/>
      <c r="R12" s="222"/>
      <c r="S12" s="176"/>
      <c r="T12" s="222"/>
      <c r="U12" s="176"/>
      <c r="V12" s="222"/>
      <c r="W12" s="176"/>
      <c r="X12" s="222"/>
      <c r="Y12" s="176"/>
      <c r="Z12" s="222"/>
      <c r="AA12" s="176"/>
      <c r="AB12" s="222"/>
      <c r="AC12" s="120">
        <v>1</v>
      </c>
      <c r="AD12" s="176"/>
      <c r="AE12" s="222"/>
      <c r="AF12" s="176"/>
      <c r="AG12" s="222"/>
      <c r="AH12" s="176"/>
      <c r="AI12" s="222"/>
      <c r="AJ12" s="223"/>
      <c r="AK12" s="120">
        <v>1</v>
      </c>
    </row>
    <row r="13" spans="2:42" ht="24" customHeight="1" x14ac:dyDescent="0.2">
      <c r="B13" s="216" t="s">
        <v>556</v>
      </c>
      <c r="C13" s="156">
        <v>2</v>
      </c>
      <c r="D13" s="66"/>
      <c r="E13" s="66"/>
      <c r="F13" s="48"/>
      <c r="G13" s="243"/>
      <c r="H13" s="48"/>
      <c r="I13" s="243"/>
      <c r="J13" s="48"/>
      <c r="K13" s="243"/>
      <c r="L13" s="48"/>
      <c r="M13" s="243"/>
      <c r="N13" s="48"/>
      <c r="O13" s="243"/>
      <c r="P13" s="120">
        <v>2</v>
      </c>
      <c r="Q13" s="48"/>
      <c r="R13" s="243"/>
      <c r="S13" s="48"/>
      <c r="T13" s="243"/>
      <c r="U13" s="48"/>
      <c r="V13" s="243"/>
      <c r="W13" s="48"/>
      <c r="X13" s="243"/>
      <c r="Y13" s="48"/>
      <c r="Z13" s="243"/>
      <c r="AA13" s="48"/>
      <c r="AB13" s="243"/>
      <c r="AC13" s="120">
        <v>2</v>
      </c>
      <c r="AD13" s="48"/>
      <c r="AE13" s="243"/>
      <c r="AF13" s="48"/>
      <c r="AG13" s="243"/>
      <c r="AH13" s="48"/>
      <c r="AI13" s="243"/>
      <c r="AJ13" s="118"/>
      <c r="AK13" s="120">
        <v>2</v>
      </c>
    </row>
    <row r="14" spans="2:42" x14ac:dyDescent="0.2">
      <c r="B14" s="177"/>
      <c r="C14" s="120"/>
      <c r="D14" s="47"/>
      <c r="E14" s="47"/>
      <c r="F14" s="44"/>
      <c r="G14" s="64" t="str">
        <f>IF(OR(AND(G12&gt;0,COUNT(G13)=0),AND(COUNT(F17:G34)&gt;0,OR(COUNT(G13)=0,G13=2))),"Methode?",IF(AND(COUNT(F17:G34)=0,AND(COUNTA(G13)&gt;0,OR(G13=0,G13=1,G13=3))),"Cash-Flows,Gewichte?",IF(AND(COUNT(G13)&gt;0,G12=0),"Nominalbetrag?","")))</f>
        <v/>
      </c>
      <c r="H14" s="44"/>
      <c r="I14" s="64" t="str">
        <f>IF(OR(AND(I12&gt;0,COUNT(I13)=0),AND(COUNT(H17:I34)&gt;0,OR(COUNT(I13)=0,I13=2))),"Methode?",IF(AND(COUNT(H17:I34)=0,AND(COUNTA(I13)&gt;0,OR(I13=0,I13=1,I13=3))),"Cash-Flows,Gewichte?",IF(AND(COUNT(I13)&gt;0,I12=0),"Nominalbetrag?","")))</f>
        <v/>
      </c>
      <c r="J14" s="44"/>
      <c r="K14" s="64" t="str">
        <f>IF(OR(AND(K12&gt;0,COUNT(K13)=0),AND(COUNT(J17:K34)&gt;0,OR(COUNT(K13)=0,K13=2))),"Methode?",IF(AND(COUNT(J17:K34)=0,AND(COUNTA(K13)&gt;0,OR(K13=0,K13=1,K13=3))),"Cash-Flows,Gewichte?",IF(AND(COUNT(K13)&gt;0,K12=0),"Nominalbetrag?","")))</f>
        <v/>
      </c>
      <c r="L14" s="44"/>
      <c r="M14" s="64" t="str">
        <f>IF(OR(AND(M12&gt;0,COUNT(M13)=0),AND(COUNT(L17:M34)&gt;0,OR(COUNT(M13)=0,M13=2))),"Methode?",IF(AND(COUNT(L17:M34)=0,AND(COUNTA(M13)&gt;0,OR(M13=0,M13=1,M13=3))),"Cash-Flows,Gewichte?",IF(AND(COUNT(M13)&gt;0,M12=0),"Nominalbetrag?","")))</f>
        <v/>
      </c>
      <c r="N14" s="44"/>
      <c r="O14" s="64" t="str">
        <f>IF(OR(AND(O12&gt;0,COUNT(O13)=0),AND(COUNT(N17:O34)&gt;0,OR(COUNT(O13)=0,O13=2))),"Methode?",IF(AND(COUNT(N17:O34)=0,AND(COUNTA(O13)&gt;0,OR(O13=0,O13=1,O13=3))),"Cash-Flows,Gewichte?",IF(AND(COUNT(O13)&gt;0,O12=0),"Nominalbetrag?","")))</f>
        <v/>
      </c>
      <c r="P14" s="120"/>
      <c r="Q14" s="44"/>
      <c r="R14" s="64" t="str">
        <f>IF(OR(AND(R12&gt;0,COUNT(R13)=0),AND(COUNT(Q17:R34)&gt;0,OR(COUNT(R13)=0,R13=2))),"Methode?",IF(AND(COUNT(Q17:R34)=0,AND(COUNTA(R13)&gt;0,OR(R13=0,R13=1,R13=3))),"Cash-Flows,Gewichte?",IF(AND(COUNT(R13)&gt;0,R12=0),"Nominalbetrag?","")))</f>
        <v/>
      </c>
      <c r="S14" s="44"/>
      <c r="T14" s="64" t="str">
        <f>IF(OR(AND(T12&gt;0,COUNT(T13)=0),AND(COUNT(S17:T34)&gt;0,OR(COUNT(T13)=0,T13=2))),"Methode?",IF(AND(COUNT(S17:T34)=0,AND(COUNTA(T13)&gt;0,OR(T13=0,T13=1,T13=3))),"Cash-Flows,Gewichte?",IF(AND(COUNT(T13)&gt;0,T12=0),"Nominalbetrag?","")))</f>
        <v/>
      </c>
      <c r="U14" s="44"/>
      <c r="V14" s="64" t="str">
        <f>IF(OR(AND(V12&gt;0,COUNT(V13)=0),AND(COUNT(U17:V34)&gt;0,OR(COUNT(V13)=0,V13=2))),"Methode?",IF(AND(COUNT(U17:V34)=0,AND(COUNTA(V13)&gt;0,OR(V13=0,V13=1,V13=3))),"Cash-Flows,Gewichte?",IF(AND(COUNT(V13)&gt;0,V12=0),"Nominalbetrag?","")))</f>
        <v/>
      </c>
      <c r="W14" s="44"/>
      <c r="X14" s="64" t="str">
        <f>IF(OR(AND(X12&gt;0,COUNT(X13)=0),AND(COUNT(W17:X34)&gt;0,OR(COUNT(X13)=0,X13=2))),"Methode?",IF(AND(COUNT(W17:X34)=0,AND(COUNTA(X13)&gt;0,OR(X13=0,X13=1,X13=3))),"Cash-Flows,Gewichte?",IF(AND(COUNT(X13)&gt;0,X12=0),"Nominalbetrag?","")))</f>
        <v/>
      </c>
      <c r="Y14" s="44"/>
      <c r="Z14" s="64" t="str">
        <f>IF(OR(AND(Z12&gt;0,COUNT(Z13)=0),AND(COUNT(Y17:Z34)&gt;0,OR(COUNT(Z13)=0,Z13=2))),"Methode?",IF(AND(COUNT(Y17:Z34)=0,AND(COUNTA(Z13)&gt;0,OR(Z13=0,Z13=1,Z13=3))),"Cash-Flows,Gewichte?",IF(AND(COUNT(Z13)&gt;0,Z12=0),"Nominalbetrag?","")))</f>
        <v/>
      </c>
      <c r="AA14" s="44"/>
      <c r="AB14" s="64" t="str">
        <f>IF(OR(AND(AB12&gt;0,COUNT(AB13)=0),AND(COUNT(AA17:AB34)&gt;0,OR(COUNT(AB13)=0,AB13=2))),"Methode?",IF(AND(COUNT(AA17:AB34)=0,AND(COUNTA(AB13)&gt;0,OR(AB13=0,AB13=1,AB13=3))),"Cash-Flows,Gewichte?",IF(AND(COUNT(AB13)&gt;0,AB12=0),"Nominalbetrag?","")))</f>
        <v/>
      </c>
      <c r="AC14" s="120"/>
      <c r="AD14" s="44"/>
      <c r="AE14" s="64" t="str">
        <f>IF(OR(AND(AE12&gt;0,COUNT(AE13)=0),AND(COUNT(AD17:AE34)&gt;0,OR(COUNT(AE13)=0,AE13=2))),"Methode?",IF(AND(COUNT(AD17:AE34)=0,AND(COUNTA(AE13)&gt;0,OR(AE13=0,AE13=1,AE13=3))),"Cash-Flows,Gewichte?",IF(AND(COUNT(AE13)&gt;0,AE12=0),"Nominalbetrag?","")))</f>
        <v/>
      </c>
      <c r="AF14" s="44"/>
      <c r="AG14" s="64" t="str">
        <f>IF(OR(AND(AG12&gt;0,COUNT(AG13)=0),AND(COUNT(AF17:AG34)&gt;0,OR(COUNT(AG13)=0,AG13=2))),"Methode?",IF(AND(COUNT(AF17:AG34)=0,AND(COUNTA(AG13)&gt;0,OR(AG13=0,AG13=1,AG13=3))),"Cash-Flows,Gewichte?",IF(AND(COUNT(AG13)&gt;0,AG12=0),"Nominalbetrag?","")))</f>
        <v/>
      </c>
      <c r="AH14" s="44"/>
      <c r="AI14" s="64" t="str">
        <f>IF(OR(AND(AI12&gt;0,COUNT(AI13)=0),AND(COUNT(AH17:AI34)&gt;0,OR(COUNT(AI13)=0,AI13=2))),"Methode?",IF(AND(COUNT(AH17:AI34)=0,AND(COUNTA(AI13)&gt;0,OR(AI13=0,AI13=1,AI13=3))),"Cash-Flows,Gewichte?",IF(AND(COUNT(AI13)&gt;0,AI12=0),"Nominalbetrag?","")))</f>
        <v/>
      </c>
      <c r="AJ14" s="119"/>
      <c r="AK14" s="120"/>
    </row>
    <row r="15" spans="2:42" ht="38.25" customHeight="1" x14ac:dyDescent="0.2">
      <c r="B15" s="217" t="s">
        <v>557</v>
      </c>
      <c r="C15" s="120"/>
      <c r="D15" s="162" t="s">
        <v>558</v>
      </c>
      <c r="E15" s="163" t="s">
        <v>559</v>
      </c>
      <c r="F15" s="164" t="s">
        <v>560</v>
      </c>
      <c r="G15" s="162" t="s">
        <v>561</v>
      </c>
      <c r="H15" s="164" t="s">
        <v>562</v>
      </c>
      <c r="I15" s="162" t="s">
        <v>563</v>
      </c>
      <c r="J15" s="164" t="s">
        <v>564</v>
      </c>
      <c r="K15" s="162" t="s">
        <v>565</v>
      </c>
      <c r="L15" s="164" t="s">
        <v>566</v>
      </c>
      <c r="M15" s="162" t="s">
        <v>567</v>
      </c>
      <c r="N15" s="164" t="s">
        <v>568</v>
      </c>
      <c r="O15" s="162" t="s">
        <v>569</v>
      </c>
      <c r="P15" s="165"/>
      <c r="Q15" s="164" t="s">
        <v>570</v>
      </c>
      <c r="R15" s="162" t="s">
        <v>571</v>
      </c>
      <c r="S15" s="164" t="s">
        <v>572</v>
      </c>
      <c r="T15" s="162" t="s">
        <v>573</v>
      </c>
      <c r="U15" s="164" t="s">
        <v>574</v>
      </c>
      <c r="V15" s="162" t="s">
        <v>575</v>
      </c>
      <c r="W15" s="164" t="s">
        <v>576</v>
      </c>
      <c r="X15" s="162" t="s">
        <v>577</v>
      </c>
      <c r="Y15" s="164" t="s">
        <v>578</v>
      </c>
      <c r="Z15" s="162" t="s">
        <v>579</v>
      </c>
      <c r="AA15" s="164" t="s">
        <v>580</v>
      </c>
      <c r="AB15" s="162" t="s">
        <v>581</v>
      </c>
      <c r="AC15" s="165"/>
      <c r="AD15" s="164" t="s">
        <v>582</v>
      </c>
      <c r="AE15" s="162" t="s">
        <v>583</v>
      </c>
      <c r="AF15" s="164" t="s">
        <v>584</v>
      </c>
      <c r="AG15" s="162" t="s">
        <v>585</v>
      </c>
      <c r="AH15" s="164" t="s">
        <v>586</v>
      </c>
      <c r="AI15" s="162" t="s">
        <v>587</v>
      </c>
      <c r="AJ15" s="119"/>
      <c r="AK15" s="120"/>
    </row>
    <row r="16" spans="2:42" x14ac:dyDescent="0.2">
      <c r="B16" s="45"/>
      <c r="C16" s="120"/>
      <c r="D16" s="182" t="s">
        <v>588</v>
      </c>
      <c r="E16" s="182" t="s">
        <v>589</v>
      </c>
      <c r="F16" s="182" t="s">
        <v>590</v>
      </c>
      <c r="G16" s="182" t="s">
        <v>591</v>
      </c>
      <c r="H16" s="182" t="s">
        <v>592</v>
      </c>
      <c r="I16" s="182" t="s">
        <v>593</v>
      </c>
      <c r="J16" s="182" t="s">
        <v>594</v>
      </c>
      <c r="K16" s="182" t="s">
        <v>595</v>
      </c>
      <c r="L16" s="182" t="s">
        <v>596</v>
      </c>
      <c r="M16" s="182" t="s">
        <v>597</v>
      </c>
      <c r="N16" s="182" t="s">
        <v>598</v>
      </c>
      <c r="O16" s="182" t="s">
        <v>599</v>
      </c>
      <c r="P16" s="187"/>
      <c r="Q16" s="182" t="s">
        <v>600</v>
      </c>
      <c r="R16" s="182" t="s">
        <v>601</v>
      </c>
      <c r="S16" s="182" t="s">
        <v>602</v>
      </c>
      <c r="T16" s="182" t="s">
        <v>603</v>
      </c>
      <c r="U16" s="182" t="s">
        <v>604</v>
      </c>
      <c r="V16" s="182" t="s">
        <v>605</v>
      </c>
      <c r="W16" s="182" t="s">
        <v>606</v>
      </c>
      <c r="X16" s="182" t="s">
        <v>607</v>
      </c>
      <c r="Y16" s="182" t="s">
        <v>608</v>
      </c>
      <c r="Z16" s="182" t="s">
        <v>609</v>
      </c>
      <c r="AA16" s="182" t="s">
        <v>610</v>
      </c>
      <c r="AB16" s="182" t="s">
        <v>611</v>
      </c>
      <c r="AC16" s="187"/>
      <c r="AD16" s="182" t="s">
        <v>612</v>
      </c>
      <c r="AE16" s="182" t="s">
        <v>613</v>
      </c>
      <c r="AF16" s="182" t="s">
        <v>614</v>
      </c>
      <c r="AG16" s="182" t="s">
        <v>615</v>
      </c>
      <c r="AH16" s="182" t="s">
        <v>616</v>
      </c>
      <c r="AI16" s="182" t="s">
        <v>617</v>
      </c>
      <c r="AJ16" s="119"/>
      <c r="AK16" s="120"/>
    </row>
    <row r="17" spans="2:37" x14ac:dyDescent="0.2">
      <c r="B17" s="225" t="s">
        <v>618</v>
      </c>
      <c r="C17" s="156">
        <v>1</v>
      </c>
      <c r="D17" s="218"/>
      <c r="E17" s="218"/>
      <c r="F17" s="219"/>
      <c r="G17" s="220"/>
      <c r="H17" s="219"/>
      <c r="I17" s="220"/>
      <c r="J17" s="219"/>
      <c r="K17" s="220"/>
      <c r="L17" s="219"/>
      <c r="M17" s="220"/>
      <c r="N17" s="219"/>
      <c r="O17" s="220"/>
      <c r="P17" s="120">
        <v>1</v>
      </c>
      <c r="Q17" s="219"/>
      <c r="R17" s="220"/>
      <c r="S17" s="219"/>
      <c r="T17" s="220"/>
      <c r="U17" s="219"/>
      <c r="V17" s="220"/>
      <c r="W17" s="219"/>
      <c r="X17" s="220"/>
      <c r="Y17" s="219"/>
      <c r="Z17" s="220"/>
      <c r="AA17" s="219"/>
      <c r="AB17" s="220"/>
      <c r="AC17" s="120">
        <v>1</v>
      </c>
      <c r="AD17" s="219"/>
      <c r="AE17" s="220"/>
      <c r="AF17" s="219"/>
      <c r="AG17" s="220"/>
      <c r="AH17" s="219"/>
      <c r="AI17" s="220"/>
      <c r="AJ17" s="67"/>
      <c r="AK17" s="120">
        <v>1</v>
      </c>
    </row>
    <row r="18" spans="2:37" x14ac:dyDescent="0.2">
      <c r="B18" s="224" t="s">
        <v>619</v>
      </c>
      <c r="C18" s="156">
        <v>2</v>
      </c>
      <c r="D18" s="218"/>
      <c r="E18" s="218"/>
      <c r="F18" s="219"/>
      <c r="G18" s="221"/>
      <c r="H18" s="219"/>
      <c r="I18" s="221"/>
      <c r="J18" s="219"/>
      <c r="K18" s="221"/>
      <c r="L18" s="219"/>
      <c r="M18" s="221"/>
      <c r="N18" s="219"/>
      <c r="O18" s="221"/>
      <c r="P18" s="120">
        <v>2</v>
      </c>
      <c r="Q18" s="219"/>
      <c r="R18" s="221"/>
      <c r="S18" s="219"/>
      <c r="T18" s="221"/>
      <c r="U18" s="219"/>
      <c r="V18" s="221"/>
      <c r="W18" s="219"/>
      <c r="X18" s="221"/>
      <c r="Y18" s="219"/>
      <c r="Z18" s="221"/>
      <c r="AA18" s="219"/>
      <c r="AB18" s="221"/>
      <c r="AC18" s="120">
        <v>2</v>
      </c>
      <c r="AD18" s="219"/>
      <c r="AE18" s="221"/>
      <c r="AF18" s="219"/>
      <c r="AG18" s="221"/>
      <c r="AH18" s="219"/>
      <c r="AI18" s="221"/>
      <c r="AJ18" s="67"/>
      <c r="AK18" s="120">
        <v>2</v>
      </c>
    </row>
    <row r="19" spans="2:37" x14ac:dyDescent="0.2">
      <c r="B19" s="224" t="s">
        <v>620</v>
      </c>
      <c r="C19" s="120">
        <v>3</v>
      </c>
      <c r="D19" s="218"/>
      <c r="E19" s="218"/>
      <c r="F19" s="219"/>
      <c r="G19" s="221"/>
      <c r="H19" s="219"/>
      <c r="I19" s="221"/>
      <c r="J19" s="219"/>
      <c r="K19" s="221"/>
      <c r="L19" s="219"/>
      <c r="M19" s="221"/>
      <c r="N19" s="219"/>
      <c r="O19" s="221"/>
      <c r="P19" s="120">
        <v>3</v>
      </c>
      <c r="Q19" s="219"/>
      <c r="R19" s="221"/>
      <c r="S19" s="219"/>
      <c r="T19" s="221"/>
      <c r="U19" s="219"/>
      <c r="V19" s="221"/>
      <c r="W19" s="219"/>
      <c r="X19" s="221"/>
      <c r="Y19" s="219"/>
      <c r="Z19" s="221"/>
      <c r="AA19" s="219"/>
      <c r="AB19" s="221"/>
      <c r="AC19" s="120">
        <v>3</v>
      </c>
      <c r="AD19" s="219"/>
      <c r="AE19" s="221"/>
      <c r="AF19" s="219"/>
      <c r="AG19" s="221"/>
      <c r="AH19" s="219"/>
      <c r="AI19" s="221"/>
      <c r="AJ19" s="67"/>
      <c r="AK19" s="120">
        <v>3</v>
      </c>
    </row>
    <row r="20" spans="2:37" x14ac:dyDescent="0.2">
      <c r="B20" s="224" t="s">
        <v>621</v>
      </c>
      <c r="C20" s="120">
        <v>4</v>
      </c>
      <c r="D20" s="218"/>
      <c r="E20" s="218"/>
      <c r="F20" s="219"/>
      <c r="G20" s="221"/>
      <c r="H20" s="219"/>
      <c r="I20" s="221"/>
      <c r="J20" s="219"/>
      <c r="K20" s="221"/>
      <c r="L20" s="219"/>
      <c r="M20" s="221"/>
      <c r="N20" s="219"/>
      <c r="O20" s="221"/>
      <c r="P20" s="120">
        <v>4</v>
      </c>
      <c r="Q20" s="219"/>
      <c r="R20" s="221"/>
      <c r="S20" s="219"/>
      <c r="T20" s="221"/>
      <c r="U20" s="219"/>
      <c r="V20" s="221"/>
      <c r="W20" s="219"/>
      <c r="X20" s="221"/>
      <c r="Y20" s="219"/>
      <c r="Z20" s="221"/>
      <c r="AA20" s="219"/>
      <c r="AB20" s="221"/>
      <c r="AC20" s="120">
        <v>4</v>
      </c>
      <c r="AD20" s="219"/>
      <c r="AE20" s="221"/>
      <c r="AF20" s="219"/>
      <c r="AG20" s="221"/>
      <c r="AH20" s="219"/>
      <c r="AI20" s="221"/>
      <c r="AJ20" s="67"/>
      <c r="AK20" s="120">
        <v>4</v>
      </c>
    </row>
    <row r="21" spans="2:37" x14ac:dyDescent="0.2">
      <c r="B21" s="224" t="s">
        <v>622</v>
      </c>
      <c r="C21" s="120">
        <v>5</v>
      </c>
      <c r="D21" s="218"/>
      <c r="E21" s="218"/>
      <c r="F21" s="219"/>
      <c r="G21" s="221"/>
      <c r="H21" s="219"/>
      <c r="I21" s="221"/>
      <c r="J21" s="219"/>
      <c r="K21" s="221"/>
      <c r="L21" s="219"/>
      <c r="M21" s="221"/>
      <c r="N21" s="219"/>
      <c r="O21" s="221"/>
      <c r="P21" s="120">
        <v>5</v>
      </c>
      <c r="Q21" s="219"/>
      <c r="R21" s="221"/>
      <c r="S21" s="219"/>
      <c r="T21" s="221"/>
      <c r="U21" s="219"/>
      <c r="V21" s="221"/>
      <c r="W21" s="219"/>
      <c r="X21" s="221"/>
      <c r="Y21" s="219"/>
      <c r="Z21" s="221"/>
      <c r="AA21" s="219"/>
      <c r="AB21" s="221"/>
      <c r="AC21" s="120">
        <v>5</v>
      </c>
      <c r="AD21" s="219"/>
      <c r="AE21" s="221"/>
      <c r="AF21" s="219"/>
      <c r="AG21" s="221"/>
      <c r="AH21" s="219"/>
      <c r="AI21" s="221"/>
      <c r="AJ21" s="67"/>
      <c r="AK21" s="120">
        <v>5</v>
      </c>
    </row>
    <row r="22" spans="2:37" x14ac:dyDescent="0.2">
      <c r="B22" s="224" t="s">
        <v>623</v>
      </c>
      <c r="C22" s="120">
        <v>6</v>
      </c>
      <c r="D22" s="218"/>
      <c r="E22" s="218"/>
      <c r="F22" s="219"/>
      <c r="G22" s="221"/>
      <c r="H22" s="219"/>
      <c r="I22" s="221"/>
      <c r="J22" s="219"/>
      <c r="K22" s="221"/>
      <c r="L22" s="219"/>
      <c r="M22" s="221"/>
      <c r="N22" s="219"/>
      <c r="O22" s="221"/>
      <c r="P22" s="120">
        <v>6</v>
      </c>
      <c r="Q22" s="219"/>
      <c r="R22" s="221"/>
      <c r="S22" s="219"/>
      <c r="T22" s="221"/>
      <c r="U22" s="219"/>
      <c r="V22" s="221"/>
      <c r="W22" s="219"/>
      <c r="X22" s="221"/>
      <c r="Y22" s="219"/>
      <c r="Z22" s="221"/>
      <c r="AA22" s="219"/>
      <c r="AB22" s="221"/>
      <c r="AC22" s="120">
        <v>6</v>
      </c>
      <c r="AD22" s="219"/>
      <c r="AE22" s="221"/>
      <c r="AF22" s="219"/>
      <c r="AG22" s="221"/>
      <c r="AH22" s="219"/>
      <c r="AI22" s="221"/>
      <c r="AJ22" s="67"/>
      <c r="AK22" s="120">
        <v>6</v>
      </c>
    </row>
    <row r="23" spans="2:37" x14ac:dyDescent="0.2">
      <c r="B23" s="224" t="s">
        <v>624</v>
      </c>
      <c r="C23" s="120">
        <v>7</v>
      </c>
      <c r="D23" s="218"/>
      <c r="E23" s="218"/>
      <c r="F23" s="219"/>
      <c r="G23" s="221"/>
      <c r="H23" s="219"/>
      <c r="I23" s="221"/>
      <c r="J23" s="219"/>
      <c r="K23" s="221"/>
      <c r="L23" s="219"/>
      <c r="M23" s="221"/>
      <c r="N23" s="219"/>
      <c r="O23" s="221"/>
      <c r="P23" s="120">
        <v>7</v>
      </c>
      <c r="Q23" s="219"/>
      <c r="R23" s="221"/>
      <c r="S23" s="219"/>
      <c r="T23" s="221"/>
      <c r="U23" s="219"/>
      <c r="V23" s="221"/>
      <c r="W23" s="219"/>
      <c r="X23" s="221"/>
      <c r="Y23" s="219"/>
      <c r="Z23" s="221"/>
      <c r="AA23" s="219"/>
      <c r="AB23" s="221"/>
      <c r="AC23" s="120">
        <v>7</v>
      </c>
      <c r="AD23" s="219"/>
      <c r="AE23" s="221"/>
      <c r="AF23" s="219"/>
      <c r="AG23" s="221"/>
      <c r="AH23" s="219"/>
      <c r="AI23" s="221"/>
      <c r="AJ23" s="67"/>
      <c r="AK23" s="120">
        <v>7</v>
      </c>
    </row>
    <row r="24" spans="2:37" x14ac:dyDescent="0.2">
      <c r="B24" s="224" t="s">
        <v>625</v>
      </c>
      <c r="C24" s="120">
        <v>8</v>
      </c>
      <c r="D24" s="218"/>
      <c r="E24" s="218"/>
      <c r="F24" s="219"/>
      <c r="G24" s="221"/>
      <c r="H24" s="219"/>
      <c r="I24" s="221"/>
      <c r="J24" s="219"/>
      <c r="K24" s="221"/>
      <c r="L24" s="219"/>
      <c r="M24" s="221"/>
      <c r="N24" s="219"/>
      <c r="O24" s="221"/>
      <c r="P24" s="120">
        <v>8</v>
      </c>
      <c r="Q24" s="219"/>
      <c r="R24" s="221"/>
      <c r="S24" s="219"/>
      <c r="T24" s="221"/>
      <c r="U24" s="219"/>
      <c r="V24" s="221"/>
      <c r="W24" s="219"/>
      <c r="X24" s="221"/>
      <c r="Y24" s="219"/>
      <c r="Z24" s="221"/>
      <c r="AA24" s="219"/>
      <c r="AB24" s="221"/>
      <c r="AC24" s="120">
        <v>8</v>
      </c>
      <c r="AD24" s="219"/>
      <c r="AE24" s="221"/>
      <c r="AF24" s="219"/>
      <c r="AG24" s="221"/>
      <c r="AH24" s="219"/>
      <c r="AI24" s="221"/>
      <c r="AJ24" s="67"/>
      <c r="AK24" s="120">
        <v>8</v>
      </c>
    </row>
    <row r="25" spans="2:37" x14ac:dyDescent="0.2">
      <c r="B25" s="224" t="s">
        <v>626</v>
      </c>
      <c r="C25" s="120">
        <v>9</v>
      </c>
      <c r="D25" s="218"/>
      <c r="E25" s="218"/>
      <c r="F25" s="219"/>
      <c r="G25" s="221"/>
      <c r="H25" s="219"/>
      <c r="I25" s="221"/>
      <c r="J25" s="219"/>
      <c r="K25" s="221"/>
      <c r="L25" s="219"/>
      <c r="M25" s="221"/>
      <c r="N25" s="219"/>
      <c r="O25" s="221"/>
      <c r="P25" s="120">
        <v>9</v>
      </c>
      <c r="Q25" s="219"/>
      <c r="R25" s="221"/>
      <c r="S25" s="219"/>
      <c r="T25" s="221"/>
      <c r="U25" s="219"/>
      <c r="V25" s="221"/>
      <c r="W25" s="219"/>
      <c r="X25" s="221"/>
      <c r="Y25" s="219"/>
      <c r="Z25" s="221"/>
      <c r="AA25" s="219"/>
      <c r="AB25" s="221"/>
      <c r="AC25" s="120">
        <v>9</v>
      </c>
      <c r="AD25" s="219"/>
      <c r="AE25" s="221"/>
      <c r="AF25" s="219"/>
      <c r="AG25" s="221"/>
      <c r="AH25" s="219"/>
      <c r="AI25" s="221"/>
      <c r="AJ25" s="67"/>
      <c r="AK25" s="120">
        <v>9</v>
      </c>
    </row>
    <row r="26" spans="2:37" x14ac:dyDescent="0.2">
      <c r="B26" s="224" t="s">
        <v>627</v>
      </c>
      <c r="C26" s="120">
        <v>10</v>
      </c>
      <c r="D26" s="218"/>
      <c r="E26" s="218"/>
      <c r="F26" s="219"/>
      <c r="G26" s="221"/>
      <c r="H26" s="219"/>
      <c r="I26" s="221"/>
      <c r="J26" s="219"/>
      <c r="K26" s="221"/>
      <c r="L26" s="219"/>
      <c r="M26" s="221"/>
      <c r="N26" s="219"/>
      <c r="O26" s="221"/>
      <c r="P26" s="120">
        <v>10</v>
      </c>
      <c r="Q26" s="219"/>
      <c r="R26" s="221"/>
      <c r="S26" s="219"/>
      <c r="T26" s="221"/>
      <c r="U26" s="219"/>
      <c r="V26" s="221"/>
      <c r="W26" s="219"/>
      <c r="X26" s="221"/>
      <c r="Y26" s="219"/>
      <c r="Z26" s="221"/>
      <c r="AA26" s="219"/>
      <c r="AB26" s="221"/>
      <c r="AC26" s="120">
        <v>10</v>
      </c>
      <c r="AD26" s="219"/>
      <c r="AE26" s="221"/>
      <c r="AF26" s="219"/>
      <c r="AG26" s="221"/>
      <c r="AH26" s="219"/>
      <c r="AI26" s="221"/>
      <c r="AJ26" s="67"/>
      <c r="AK26" s="120">
        <v>10</v>
      </c>
    </row>
    <row r="27" spans="2:37" x14ac:dyDescent="0.2">
      <c r="B27" s="224" t="s">
        <v>628</v>
      </c>
      <c r="C27" s="120">
        <v>11</v>
      </c>
      <c r="D27" s="218"/>
      <c r="E27" s="218"/>
      <c r="F27" s="219"/>
      <c r="G27" s="221"/>
      <c r="H27" s="219"/>
      <c r="I27" s="221"/>
      <c r="J27" s="219"/>
      <c r="K27" s="221"/>
      <c r="L27" s="219"/>
      <c r="M27" s="221"/>
      <c r="N27" s="219"/>
      <c r="O27" s="221"/>
      <c r="P27" s="120">
        <v>11</v>
      </c>
      <c r="Q27" s="219"/>
      <c r="R27" s="221"/>
      <c r="S27" s="219"/>
      <c r="T27" s="221"/>
      <c r="U27" s="219"/>
      <c r="V27" s="221"/>
      <c r="W27" s="219"/>
      <c r="X27" s="221"/>
      <c r="Y27" s="219"/>
      <c r="Z27" s="221"/>
      <c r="AA27" s="219"/>
      <c r="AB27" s="221"/>
      <c r="AC27" s="120">
        <v>11</v>
      </c>
      <c r="AD27" s="219"/>
      <c r="AE27" s="221"/>
      <c r="AF27" s="219"/>
      <c r="AG27" s="221"/>
      <c r="AH27" s="219"/>
      <c r="AI27" s="221"/>
      <c r="AJ27" s="67"/>
      <c r="AK27" s="120">
        <v>11</v>
      </c>
    </row>
    <row r="28" spans="2:37" x14ac:dyDescent="0.2">
      <c r="B28" s="224" t="s">
        <v>629</v>
      </c>
      <c r="C28" s="120">
        <v>12</v>
      </c>
      <c r="D28" s="218"/>
      <c r="E28" s="218"/>
      <c r="F28" s="219"/>
      <c r="G28" s="221"/>
      <c r="H28" s="219"/>
      <c r="I28" s="221"/>
      <c r="J28" s="219"/>
      <c r="K28" s="221"/>
      <c r="L28" s="219"/>
      <c r="M28" s="221"/>
      <c r="N28" s="219"/>
      <c r="O28" s="221"/>
      <c r="P28" s="120">
        <v>12</v>
      </c>
      <c r="Q28" s="219"/>
      <c r="R28" s="221"/>
      <c r="S28" s="219"/>
      <c r="T28" s="221"/>
      <c r="U28" s="219"/>
      <c r="V28" s="221"/>
      <c r="W28" s="219"/>
      <c r="X28" s="221"/>
      <c r="Y28" s="219"/>
      <c r="Z28" s="221"/>
      <c r="AA28" s="219"/>
      <c r="AB28" s="221"/>
      <c r="AC28" s="120">
        <v>12</v>
      </c>
      <c r="AD28" s="219"/>
      <c r="AE28" s="221"/>
      <c r="AF28" s="219"/>
      <c r="AG28" s="221"/>
      <c r="AH28" s="219"/>
      <c r="AI28" s="221"/>
      <c r="AJ28" s="67"/>
      <c r="AK28" s="120">
        <v>12</v>
      </c>
    </row>
    <row r="29" spans="2:37" x14ac:dyDescent="0.2">
      <c r="B29" s="224" t="s">
        <v>630</v>
      </c>
      <c r="C29" s="120">
        <v>13</v>
      </c>
      <c r="D29" s="218"/>
      <c r="E29" s="218"/>
      <c r="F29" s="219"/>
      <c r="G29" s="221"/>
      <c r="H29" s="219"/>
      <c r="I29" s="221"/>
      <c r="J29" s="219"/>
      <c r="K29" s="221"/>
      <c r="L29" s="219"/>
      <c r="M29" s="221"/>
      <c r="N29" s="219"/>
      <c r="O29" s="221"/>
      <c r="P29" s="120">
        <v>13</v>
      </c>
      <c r="Q29" s="219"/>
      <c r="R29" s="221"/>
      <c r="S29" s="219"/>
      <c r="T29" s="221"/>
      <c r="U29" s="219"/>
      <c r="V29" s="221"/>
      <c r="W29" s="219"/>
      <c r="X29" s="221"/>
      <c r="Y29" s="219"/>
      <c r="Z29" s="221"/>
      <c r="AA29" s="219"/>
      <c r="AB29" s="221"/>
      <c r="AC29" s="120">
        <v>13</v>
      </c>
      <c r="AD29" s="219"/>
      <c r="AE29" s="221"/>
      <c r="AF29" s="219"/>
      <c r="AG29" s="221"/>
      <c r="AH29" s="219"/>
      <c r="AI29" s="221"/>
      <c r="AJ29" s="67"/>
      <c r="AK29" s="120">
        <v>13</v>
      </c>
    </row>
    <row r="30" spans="2:37" x14ac:dyDescent="0.2">
      <c r="B30" s="224" t="s">
        <v>631</v>
      </c>
      <c r="C30" s="120">
        <v>14</v>
      </c>
      <c r="D30" s="218"/>
      <c r="E30" s="218"/>
      <c r="F30" s="219"/>
      <c r="G30" s="221"/>
      <c r="H30" s="219"/>
      <c r="I30" s="221"/>
      <c r="J30" s="219"/>
      <c r="K30" s="221"/>
      <c r="L30" s="219"/>
      <c r="M30" s="221"/>
      <c r="N30" s="219"/>
      <c r="O30" s="221"/>
      <c r="P30" s="120">
        <v>14</v>
      </c>
      <c r="Q30" s="219"/>
      <c r="R30" s="221"/>
      <c r="S30" s="219"/>
      <c r="T30" s="221"/>
      <c r="U30" s="219"/>
      <c r="V30" s="221"/>
      <c r="W30" s="219"/>
      <c r="X30" s="221"/>
      <c r="Y30" s="219"/>
      <c r="Z30" s="221"/>
      <c r="AA30" s="219"/>
      <c r="AB30" s="221"/>
      <c r="AC30" s="120">
        <v>14</v>
      </c>
      <c r="AD30" s="219"/>
      <c r="AE30" s="221"/>
      <c r="AF30" s="219"/>
      <c r="AG30" s="221"/>
      <c r="AH30" s="219"/>
      <c r="AI30" s="221"/>
      <c r="AJ30" s="67"/>
      <c r="AK30" s="120">
        <v>14</v>
      </c>
    </row>
    <row r="31" spans="2:37" x14ac:dyDescent="0.2">
      <c r="B31" s="224" t="s">
        <v>632</v>
      </c>
      <c r="C31" s="120">
        <v>15</v>
      </c>
      <c r="D31" s="218"/>
      <c r="E31" s="218"/>
      <c r="F31" s="219"/>
      <c r="G31" s="221"/>
      <c r="H31" s="219"/>
      <c r="I31" s="221"/>
      <c r="J31" s="219"/>
      <c r="K31" s="221"/>
      <c r="L31" s="219"/>
      <c r="M31" s="221"/>
      <c r="N31" s="219"/>
      <c r="O31" s="221"/>
      <c r="P31" s="120">
        <v>15</v>
      </c>
      <c r="Q31" s="219"/>
      <c r="R31" s="221"/>
      <c r="S31" s="219"/>
      <c r="T31" s="221"/>
      <c r="U31" s="219"/>
      <c r="V31" s="221"/>
      <c r="W31" s="219"/>
      <c r="X31" s="221"/>
      <c r="Y31" s="219"/>
      <c r="Z31" s="221"/>
      <c r="AA31" s="219"/>
      <c r="AB31" s="221"/>
      <c r="AC31" s="120">
        <v>15</v>
      </c>
      <c r="AD31" s="219"/>
      <c r="AE31" s="221"/>
      <c r="AF31" s="219"/>
      <c r="AG31" s="221"/>
      <c r="AH31" s="219"/>
      <c r="AI31" s="221"/>
      <c r="AJ31" s="67"/>
      <c r="AK31" s="120">
        <v>15</v>
      </c>
    </row>
    <row r="32" spans="2:37" x14ac:dyDescent="0.2">
      <c r="B32" s="224" t="s">
        <v>633</v>
      </c>
      <c r="C32" s="120">
        <v>16</v>
      </c>
      <c r="D32" s="218"/>
      <c r="E32" s="218"/>
      <c r="F32" s="219"/>
      <c r="G32" s="221"/>
      <c r="H32" s="219"/>
      <c r="I32" s="221"/>
      <c r="J32" s="219"/>
      <c r="K32" s="221"/>
      <c r="L32" s="219"/>
      <c r="M32" s="221"/>
      <c r="N32" s="219"/>
      <c r="O32" s="221"/>
      <c r="P32" s="120">
        <v>16</v>
      </c>
      <c r="Q32" s="219"/>
      <c r="R32" s="221"/>
      <c r="S32" s="219"/>
      <c r="T32" s="221"/>
      <c r="U32" s="219"/>
      <c r="V32" s="221"/>
      <c r="W32" s="219"/>
      <c r="X32" s="221"/>
      <c r="Y32" s="219"/>
      <c r="Z32" s="221"/>
      <c r="AA32" s="219"/>
      <c r="AB32" s="221"/>
      <c r="AC32" s="120">
        <v>16</v>
      </c>
      <c r="AD32" s="219"/>
      <c r="AE32" s="221"/>
      <c r="AF32" s="219"/>
      <c r="AG32" s="221"/>
      <c r="AH32" s="219"/>
      <c r="AI32" s="221"/>
      <c r="AJ32" s="67"/>
      <c r="AK32" s="120">
        <v>16</v>
      </c>
    </row>
    <row r="33" spans="2:41" x14ac:dyDescent="0.2">
      <c r="B33" s="224" t="s">
        <v>634</v>
      </c>
      <c r="C33" s="120">
        <v>17</v>
      </c>
      <c r="D33" s="218"/>
      <c r="E33" s="218"/>
      <c r="F33" s="219"/>
      <c r="G33" s="221"/>
      <c r="H33" s="219"/>
      <c r="I33" s="221"/>
      <c r="J33" s="219"/>
      <c r="K33" s="221"/>
      <c r="L33" s="219"/>
      <c r="M33" s="221"/>
      <c r="N33" s="219"/>
      <c r="O33" s="221"/>
      <c r="P33" s="120">
        <v>17</v>
      </c>
      <c r="Q33" s="219"/>
      <c r="R33" s="221"/>
      <c r="S33" s="219"/>
      <c r="T33" s="221"/>
      <c r="U33" s="219"/>
      <c r="V33" s="221"/>
      <c r="W33" s="219"/>
      <c r="X33" s="221"/>
      <c r="Y33" s="219"/>
      <c r="Z33" s="221"/>
      <c r="AA33" s="219"/>
      <c r="AB33" s="221"/>
      <c r="AC33" s="120">
        <v>17</v>
      </c>
      <c r="AD33" s="219"/>
      <c r="AE33" s="221"/>
      <c r="AF33" s="219"/>
      <c r="AG33" s="221"/>
      <c r="AH33" s="219"/>
      <c r="AI33" s="221"/>
      <c r="AJ33" s="67"/>
      <c r="AK33" s="120">
        <v>17</v>
      </c>
    </row>
    <row r="34" spans="2:41" x14ac:dyDescent="0.2">
      <c r="B34" s="224" t="s">
        <v>635</v>
      </c>
      <c r="C34" s="120">
        <v>18</v>
      </c>
      <c r="D34" s="218"/>
      <c r="E34" s="218"/>
      <c r="F34" s="219"/>
      <c r="G34" s="221"/>
      <c r="H34" s="219"/>
      <c r="I34" s="221"/>
      <c r="J34" s="219"/>
      <c r="K34" s="221"/>
      <c r="L34" s="219"/>
      <c r="M34" s="221"/>
      <c r="N34" s="219"/>
      <c r="O34" s="221"/>
      <c r="P34" s="120">
        <v>18</v>
      </c>
      <c r="Q34" s="219"/>
      <c r="R34" s="221"/>
      <c r="S34" s="219"/>
      <c r="T34" s="221"/>
      <c r="U34" s="219"/>
      <c r="V34" s="221"/>
      <c r="W34" s="219"/>
      <c r="X34" s="221"/>
      <c r="Y34" s="219"/>
      <c r="Z34" s="221"/>
      <c r="AA34" s="219"/>
      <c r="AB34" s="221"/>
      <c r="AC34" s="120">
        <v>18</v>
      </c>
      <c r="AD34" s="219"/>
      <c r="AE34" s="221"/>
      <c r="AF34" s="219"/>
      <c r="AG34" s="221"/>
      <c r="AH34" s="219"/>
      <c r="AI34" s="221"/>
      <c r="AJ34" s="67"/>
      <c r="AK34" s="120">
        <v>18</v>
      </c>
    </row>
    <row r="35" spans="2:41" ht="5.25" customHeight="1" x14ac:dyDescent="0.2">
      <c r="B35" s="44"/>
      <c r="C35" s="178"/>
      <c r="D35" s="179"/>
      <c r="E35" s="179"/>
      <c r="F35" s="179"/>
      <c r="G35" s="179"/>
      <c r="H35" s="179"/>
      <c r="I35" s="180"/>
      <c r="J35" s="179"/>
      <c r="K35" s="180"/>
      <c r="L35" s="179"/>
      <c r="M35" s="180"/>
      <c r="N35" s="179"/>
      <c r="O35" s="180"/>
      <c r="P35" s="178"/>
      <c r="Q35" s="179"/>
      <c r="R35" s="179"/>
      <c r="S35" s="179"/>
      <c r="T35" s="180"/>
      <c r="U35" s="179"/>
      <c r="V35" s="179"/>
      <c r="W35" s="179"/>
      <c r="X35" s="180"/>
      <c r="Y35" s="179"/>
      <c r="Z35" s="180"/>
      <c r="AA35" s="179"/>
      <c r="AB35" s="180"/>
      <c r="AC35" s="178"/>
      <c r="AD35" s="179"/>
      <c r="AE35" s="179"/>
      <c r="AF35" s="179"/>
      <c r="AG35" s="180"/>
      <c r="AH35" s="179"/>
      <c r="AI35" s="179"/>
      <c r="AJ35" s="181"/>
      <c r="AK35" s="178"/>
    </row>
    <row r="36" spans="2:41" x14ac:dyDescent="0.2">
      <c r="B36" s="46" t="str">
        <f>"Version: "&amp;B53</f>
        <v>Version: 1.01.D0</v>
      </c>
      <c r="C36" s="46"/>
      <c r="D36" s="168">
        <f t="shared" ref="D36:O36" si="0">SUM(D17:D34)</f>
        <v>0</v>
      </c>
      <c r="E36" s="168">
        <f t="shared" si="0"/>
        <v>0</v>
      </c>
      <c r="F36" s="169">
        <f t="shared" si="0"/>
        <v>0</v>
      </c>
      <c r="G36" s="168">
        <f t="shared" si="0"/>
        <v>0</v>
      </c>
      <c r="H36" s="169">
        <f t="shared" si="0"/>
        <v>0</v>
      </c>
      <c r="I36" s="168">
        <f t="shared" si="0"/>
        <v>0</v>
      </c>
      <c r="J36" s="169">
        <f t="shared" si="0"/>
        <v>0</v>
      </c>
      <c r="K36" s="168">
        <f t="shared" si="0"/>
        <v>0</v>
      </c>
      <c r="L36" s="169">
        <f t="shared" si="0"/>
        <v>0</v>
      </c>
      <c r="M36" s="168">
        <f t="shared" si="0"/>
        <v>0</v>
      </c>
      <c r="N36" s="169">
        <f t="shared" si="0"/>
        <v>0</v>
      </c>
      <c r="O36" s="168">
        <f t="shared" si="0"/>
        <v>0</v>
      </c>
      <c r="P36" s="170"/>
      <c r="Q36" s="169">
        <f t="shared" ref="Q36:AB36" si="1">SUM(Q17:Q34)</f>
        <v>0</v>
      </c>
      <c r="R36" s="168">
        <f t="shared" si="1"/>
        <v>0</v>
      </c>
      <c r="S36" s="169">
        <f t="shared" si="1"/>
        <v>0</v>
      </c>
      <c r="T36" s="168">
        <f t="shared" si="1"/>
        <v>0</v>
      </c>
      <c r="U36" s="169">
        <f t="shared" si="1"/>
        <v>0</v>
      </c>
      <c r="V36" s="168">
        <f t="shared" si="1"/>
        <v>0</v>
      </c>
      <c r="W36" s="169">
        <f t="shared" si="1"/>
        <v>0</v>
      </c>
      <c r="X36" s="168">
        <f t="shared" si="1"/>
        <v>0</v>
      </c>
      <c r="Y36" s="169">
        <f t="shared" si="1"/>
        <v>0</v>
      </c>
      <c r="Z36" s="168">
        <f t="shared" si="1"/>
        <v>0</v>
      </c>
      <c r="AA36" s="169">
        <f t="shared" si="1"/>
        <v>0</v>
      </c>
      <c r="AB36" s="168">
        <f t="shared" si="1"/>
        <v>0</v>
      </c>
      <c r="AC36" s="170"/>
      <c r="AD36" s="169">
        <f t="shared" ref="AD36:AI36" si="2">SUM(AD17:AD34)</f>
        <v>0</v>
      </c>
      <c r="AE36" s="168">
        <f t="shared" si="2"/>
        <v>0</v>
      </c>
      <c r="AF36" s="169">
        <f t="shared" si="2"/>
        <v>0</v>
      </c>
      <c r="AG36" s="168">
        <f t="shared" si="2"/>
        <v>0</v>
      </c>
      <c r="AH36" s="169">
        <f t="shared" si="2"/>
        <v>0</v>
      </c>
      <c r="AI36" s="168">
        <f t="shared" si="2"/>
        <v>0</v>
      </c>
      <c r="AJ36" s="46"/>
      <c r="AK36" s="40" t="s">
        <v>636</v>
      </c>
    </row>
    <row r="37" spans="2:41" x14ac:dyDescent="0.2">
      <c r="C37" s="46"/>
      <c r="D37" s="148"/>
      <c r="E37" s="84"/>
      <c r="F37" s="149" t="str">
        <f>IF(F36&gt;0,IF(ABS(100-F36)&gt;0.1,"ERROR",""),"")</f>
        <v/>
      </c>
      <c r="G37" s="84"/>
      <c r="H37" s="149" t="str">
        <f>IF(H36&gt;0,IF(ABS(100-H36)&gt;0.1,"ERROR",""),"")</f>
        <v/>
      </c>
      <c r="I37" s="84"/>
      <c r="J37" s="149" t="str">
        <f>IF(J36&gt;0,IF(ABS(100-J36)&gt;0.1,"ERROR",""),"")</f>
        <v/>
      </c>
      <c r="K37" s="84"/>
      <c r="L37" s="149" t="str">
        <f>IF(L36&gt;0,IF(ABS(100-L36)&gt;0.1,"ERROR",""),"")</f>
        <v/>
      </c>
      <c r="M37" s="84"/>
      <c r="N37" s="149" t="str">
        <f>IF(N36&gt;0,IF(ABS(100-N36)&gt;0.1,"ERROR",""),"")</f>
        <v/>
      </c>
      <c r="O37" s="84"/>
      <c r="P37" s="84"/>
      <c r="Q37" s="149" t="str">
        <f>IF(Q36&lt;&gt;0,IF(ABS(100-Q36)&gt;0.1,"ERROR",""),"")</f>
        <v/>
      </c>
      <c r="R37" s="84"/>
      <c r="S37" s="149" t="str">
        <f>IF(S36&gt;0,IF(ABS(100-S36)&gt;0.1,"ERROR",""),"")</f>
        <v/>
      </c>
      <c r="T37" s="84"/>
      <c r="U37" s="149" t="str">
        <f>IF(U36&gt;0,IF(ABS(100-U36)&gt;0.1,"ERROR",""),"")</f>
        <v/>
      </c>
      <c r="V37" s="84"/>
      <c r="W37" s="149" t="str">
        <f>IF(W36&gt;0,IF(ABS(100-W36)&gt;0.1,"ERROR",""),"")</f>
        <v/>
      </c>
      <c r="X37" s="84"/>
      <c r="Y37" s="149" t="str">
        <f>IF(Y36&lt;&gt;0,IF(ABS(100-Y36)&gt;0.1,"ERROR",""),"")</f>
        <v/>
      </c>
      <c r="Z37" s="84"/>
      <c r="AA37" s="149" t="str">
        <f>IF(AA36&lt;&gt;0,IF(ABS(100-AA36)&gt;0.1,"ERROR",""),"")</f>
        <v/>
      </c>
      <c r="AB37" s="84"/>
      <c r="AC37" s="84"/>
      <c r="AD37" s="149" t="str">
        <f>IF(AD36&lt;&gt;0,IF(ABS(100-AD36)&gt;0.1,"ERROR",""),"")</f>
        <v/>
      </c>
      <c r="AE37" s="84"/>
      <c r="AF37" s="149" t="str">
        <f>IF(AF36&lt;&gt;0,IF(ABS(100-AF36)&gt;0.1,"ERROR",""),"")</f>
        <v/>
      </c>
      <c r="AG37" s="84"/>
      <c r="AH37" s="149" t="str">
        <f>IF(AH36&lt;&gt;0,IF(ABS(100-AH36)&gt;0.1,"ERROR",""),"")</f>
        <v/>
      </c>
      <c r="AI37" s="84"/>
      <c r="AJ37" s="36"/>
    </row>
    <row r="38" spans="2:41" ht="25.5" customHeight="1" x14ac:dyDescent="0.2">
      <c r="B38" s="49">
        <f>B55</f>
        <v>0</v>
      </c>
      <c r="C38" s="43"/>
      <c r="D38" s="160" t="s">
        <v>637</v>
      </c>
      <c r="E38" s="148"/>
      <c r="F38" s="148"/>
      <c r="G38" s="148"/>
      <c r="H38" s="148"/>
      <c r="I38" s="148"/>
      <c r="J38" s="148"/>
      <c r="K38" s="148"/>
      <c r="L38" s="148"/>
      <c r="M38" s="148"/>
      <c r="N38" s="148"/>
      <c r="O38" s="148"/>
      <c r="P38" s="43"/>
      <c r="Q38" s="160" t="s">
        <v>638</v>
      </c>
      <c r="R38" s="148"/>
      <c r="S38" s="148"/>
      <c r="T38" s="148"/>
      <c r="U38" s="148"/>
      <c r="V38" s="148"/>
      <c r="W38" s="148"/>
      <c r="X38" s="148"/>
      <c r="Y38" s="148"/>
      <c r="Z38" s="148"/>
      <c r="AA38" s="148"/>
      <c r="AB38" s="148"/>
      <c r="AC38" s="43"/>
      <c r="AD38" s="160" t="s">
        <v>639</v>
      </c>
      <c r="AE38" s="148"/>
      <c r="AF38" s="148"/>
      <c r="AG38" s="148"/>
      <c r="AH38" s="148"/>
      <c r="AI38" s="148"/>
      <c r="AJ38" s="84"/>
      <c r="AK38" s="43"/>
      <c r="AL38" s="84"/>
      <c r="AM38" s="84"/>
      <c r="AN38" s="84"/>
      <c r="AO38" s="84"/>
    </row>
    <row r="39" spans="2:41" x14ac:dyDescent="0.2">
      <c r="B39" s="213">
        <f>B57</f>
        <v>0</v>
      </c>
      <c r="C39" s="50"/>
      <c r="D39" s="84" t="s">
        <v>640</v>
      </c>
      <c r="E39" s="84"/>
      <c r="F39" s="84"/>
      <c r="G39" s="84"/>
      <c r="H39" s="84"/>
      <c r="I39" s="84"/>
      <c r="J39" s="84"/>
      <c r="K39" s="84"/>
      <c r="L39" s="84"/>
      <c r="M39" s="84"/>
      <c r="N39" s="84"/>
      <c r="O39" s="84"/>
      <c r="P39" s="50"/>
      <c r="Q39" s="84" t="s">
        <v>641</v>
      </c>
      <c r="R39" s="84"/>
      <c r="S39" s="84"/>
      <c r="T39" s="84"/>
      <c r="U39" s="84"/>
      <c r="V39" s="84"/>
      <c r="W39" s="84"/>
      <c r="X39" s="84"/>
      <c r="Y39" s="84"/>
      <c r="Z39" s="84"/>
      <c r="AA39" s="84"/>
      <c r="AB39" s="84"/>
      <c r="AC39" s="50"/>
      <c r="AD39" s="84" t="s">
        <v>642</v>
      </c>
      <c r="AE39" s="84"/>
      <c r="AF39" s="84"/>
      <c r="AG39" s="84"/>
      <c r="AH39" s="84"/>
      <c r="AI39" s="84"/>
      <c r="AJ39" s="36"/>
      <c r="AK39" s="50"/>
    </row>
    <row r="40" spans="2:41" x14ac:dyDescent="0.2">
      <c r="C40" s="50"/>
      <c r="D40" s="84" t="s">
        <v>643</v>
      </c>
      <c r="E40" s="84"/>
      <c r="F40" s="84"/>
      <c r="G40" s="84"/>
      <c r="H40" s="84"/>
      <c r="I40" s="84"/>
      <c r="J40" s="84"/>
      <c r="K40" s="84"/>
      <c r="L40" s="84"/>
      <c r="M40" s="84"/>
      <c r="N40" s="84"/>
      <c r="O40" s="84"/>
      <c r="P40" s="50"/>
      <c r="Q40" s="140" t="s">
        <v>644</v>
      </c>
      <c r="R40" s="84"/>
      <c r="S40" s="84"/>
      <c r="T40" s="84"/>
      <c r="U40" s="84"/>
      <c r="V40" s="84"/>
      <c r="W40" s="84"/>
      <c r="X40" s="84"/>
      <c r="Y40" s="84"/>
      <c r="Z40" s="84"/>
      <c r="AA40" s="84"/>
      <c r="AB40" s="84"/>
      <c r="AC40" s="84"/>
      <c r="AD40" s="161" t="s">
        <v>645</v>
      </c>
      <c r="AE40" s="84"/>
      <c r="AF40" s="84"/>
      <c r="AG40" s="84"/>
      <c r="AH40" s="84"/>
      <c r="AI40" s="84"/>
      <c r="AJ40" s="36"/>
      <c r="AK40" s="50"/>
    </row>
    <row r="41" spans="2:41" x14ac:dyDescent="0.2">
      <c r="C41" s="50"/>
      <c r="D41" s="161" t="s">
        <v>646</v>
      </c>
      <c r="E41" s="84"/>
      <c r="F41" s="84"/>
      <c r="G41" s="84"/>
      <c r="H41" s="84"/>
      <c r="I41" s="84"/>
      <c r="J41" s="84"/>
      <c r="K41" s="84"/>
      <c r="L41" s="84"/>
      <c r="M41" s="84"/>
      <c r="N41" s="84"/>
      <c r="O41" s="84"/>
      <c r="P41" s="50"/>
      <c r="R41" s="84"/>
      <c r="S41" s="84"/>
      <c r="T41" s="84"/>
      <c r="U41" s="84"/>
      <c r="V41" s="84"/>
      <c r="W41" s="84"/>
      <c r="X41" s="84"/>
      <c r="Y41" s="84"/>
      <c r="Z41" s="84"/>
      <c r="AA41" s="84"/>
      <c r="AB41" s="84"/>
      <c r="AC41" s="84"/>
      <c r="AE41" s="84"/>
      <c r="AF41" s="84"/>
      <c r="AG41" s="84"/>
      <c r="AH41" s="84"/>
      <c r="AI41" s="84"/>
      <c r="AJ41" s="36"/>
      <c r="AK41" s="50"/>
    </row>
    <row r="42" spans="2:41" ht="33.75" customHeight="1" x14ac:dyDescent="0.2">
      <c r="C42" s="50"/>
      <c r="E42" s="84"/>
      <c r="F42" s="84"/>
      <c r="G42" s="84"/>
      <c r="H42" s="84"/>
      <c r="I42" s="84"/>
      <c r="J42" s="84"/>
      <c r="K42" s="84"/>
      <c r="L42" s="84"/>
      <c r="M42" s="84"/>
      <c r="N42" s="84"/>
      <c r="O42" s="84"/>
      <c r="P42" s="50"/>
      <c r="R42" s="84"/>
      <c r="S42" s="84"/>
      <c r="T42" s="84"/>
      <c r="U42" s="84"/>
      <c r="V42" s="84"/>
      <c r="W42" s="84"/>
      <c r="X42" s="84"/>
      <c r="Y42" s="84"/>
      <c r="Z42" s="84"/>
      <c r="AA42" s="84"/>
      <c r="AB42" s="84"/>
      <c r="AC42" s="84"/>
      <c r="AE42" s="84"/>
      <c r="AF42" s="84"/>
      <c r="AG42" s="84"/>
      <c r="AH42" s="84"/>
      <c r="AI42" s="84"/>
      <c r="AJ42" s="36"/>
      <c r="AK42" s="50"/>
    </row>
    <row r="43" spans="2:41" ht="25.5" x14ac:dyDescent="0.2">
      <c r="C43" s="50"/>
      <c r="D43" s="158" t="s">
        <v>647</v>
      </c>
      <c r="E43" s="150"/>
      <c r="F43" s="71"/>
      <c r="G43" s="151" t="str">
        <f>IF(AND(COUNT(F17:F34)&gt;0,COUNT(G17:G34)&gt;0),"ERROR","Gewicht oder Cash-Flows")</f>
        <v>Gewicht oder Cash-Flows</v>
      </c>
      <c r="H43" s="71"/>
      <c r="I43" s="151" t="str">
        <f>IF(AND(COUNT(H17:H34)&gt;0,COUNT(I17:I34)&gt;0),"ERROR","Gewicht oder Cash-Flows")</f>
        <v>Gewicht oder Cash-Flows</v>
      </c>
      <c r="J43" s="71"/>
      <c r="K43" s="151" t="str">
        <f>IF(AND(COUNT(J17:J34)&gt;0,COUNT(K17:K34)&gt;0),"ERROR","Gewicht oder Cash-Flows")</f>
        <v>Gewicht oder Cash-Flows</v>
      </c>
      <c r="L43" s="71"/>
      <c r="M43" s="151" t="str">
        <f>IF(AND(COUNT(L17:L34)&gt;0,COUNT(M17:M34)&gt;0),"ERROR","Gewicht oder Cash-Flows")</f>
        <v>Gewicht oder Cash-Flows</v>
      </c>
      <c r="N43" s="71"/>
      <c r="O43" s="151" t="str">
        <f>IF(AND(COUNT(N17:N34)&gt;0,COUNT(O17:O34)&gt;0),"ERROR","Gewicht oder Cash-Flows")</f>
        <v>Gewicht oder Cash-Flows</v>
      </c>
      <c r="P43" s="71"/>
      <c r="Q43" s="71"/>
      <c r="R43" s="151" t="str">
        <f>IF(AND(COUNT(Q17:Q34)&gt;0,COUNT(R17:R34)&gt;0),"ERROR","Gewicht oder Cash-Flows")</f>
        <v>Gewicht oder Cash-Flows</v>
      </c>
      <c r="S43" s="71"/>
      <c r="T43" s="151" t="str">
        <f>IF(AND(COUNT(S17:S34)&gt;0,COUNT(T17:T34)&gt;0),"ERROR","Gewicht oder Cash-Flows")</f>
        <v>Gewicht oder Cash-Flows</v>
      </c>
      <c r="U43" s="71"/>
      <c r="V43" s="151" t="str">
        <f>IF(AND(COUNT(U17:U34)&gt;0,COUNT(V17:V34)&gt;0),"ERROR","Gewicht oder Cash-Flows")</f>
        <v>Gewicht oder Cash-Flows</v>
      </c>
      <c r="W43" s="71"/>
      <c r="X43" s="151" t="str">
        <f>IF(AND(COUNT(W17:W34)&gt;0,COUNT(X17:X34)&gt;0),"ERROR","Gewicht oder Cash-Flows")</f>
        <v>Gewicht oder Cash-Flows</v>
      </c>
      <c r="Y43" s="71"/>
      <c r="Z43" s="151" t="str">
        <f>IF(AND(COUNT(Y17:Y34)&gt;0,COUNT(Z17:Z34)&gt;0),"ERROR","Gewicht oder Cash-Flows")</f>
        <v>Gewicht oder Cash-Flows</v>
      </c>
      <c r="AA43" s="71"/>
      <c r="AB43" s="151" t="str">
        <f>IF(AND(COUNT(AA17:AA34)&gt;0,COUNT(AB17:AB34)&gt;0),"ERROR","Gewicht oder Cash-Flows")</f>
        <v>Gewicht oder Cash-Flows</v>
      </c>
      <c r="AC43" s="71"/>
      <c r="AD43" s="71"/>
      <c r="AE43" s="151" t="str">
        <f>IF(AND(COUNT(AD17:AD34)&gt;0,COUNT(AE17:AE34)&gt;0),"ERROR","Gewicht oder Cash-Flows")</f>
        <v>Gewicht oder Cash-Flows</v>
      </c>
      <c r="AF43" s="71"/>
      <c r="AG43" s="151" t="str">
        <f>IF(AND(COUNT(AF17:AF34)&gt;0,COUNT(AG17:AG34)&gt;0),"ERROR","Gewicht oder Cash-Flows")</f>
        <v>Gewicht oder Cash-Flows</v>
      </c>
      <c r="AH43" s="71"/>
      <c r="AI43" s="151" t="str">
        <f>IF(AND(COUNT(AH17:AH34)&gt;0,COUNT(AI17:AI34)&gt;0),"ERROR","Gewicht oder Cash-Flows")</f>
        <v>Gewicht oder Cash-Flows</v>
      </c>
      <c r="AJ43" s="36"/>
      <c r="AK43" s="50"/>
    </row>
    <row r="44" spans="2:41" ht="25.5" x14ac:dyDescent="0.2">
      <c r="D44" s="158" t="s">
        <v>648</v>
      </c>
      <c r="E44" s="159"/>
      <c r="F44" s="71"/>
      <c r="G44" s="151" t="str">
        <f>IF(COUNT(G17:G34)&gt;0,(IF(OR(AND(ABS(SUM(G17:G34))-G12&gt;=0,ABS(ABS(SUM(G17:G34))-G12)&lt;=2*G12),AND(ABS(SUM(G17:G34))-G12&lt;=0,ABS(ABS(SUM(G17:G34))-G12)&lt;0.1*G12)),"OK","WARNING")),"Nominal &lt; Cash-Flows ?")</f>
        <v>Nominal &lt; Cash-Flows ?</v>
      </c>
      <c r="H44" s="71"/>
      <c r="I44" s="151" t="str">
        <f>IF(COUNT(I17:I34)&gt;0,(IF(OR(AND(ABS(SUM(I17:I34))-I12&gt;=0,ABS(ABS(SUM(I17:I34))-I12)&lt;=2*I12),AND(ABS(SUM(I17:I34))-I12&lt;=0,ABS(ABS(SUM(I17:I34))-I12)&lt;0.1*I12)),"OK","WARNING")),"Nominal &lt; Cash-Flows ?")</f>
        <v>Nominal &lt; Cash-Flows ?</v>
      </c>
      <c r="J44" s="71"/>
      <c r="K44" s="151" t="str">
        <f>IF(COUNT(K17:K34)&gt;0,(IF(OR(AND(ABS(SUM(K17:K34))-K12&gt;=0,ABS(ABS(SUM(K17:K34))-K12)&lt;=2*K12),AND(ABS(SUM(K17:K34))-K12&lt;=0,ABS(ABS(SUM(K17:K34))-K12)&lt;0.1*K12)),"OK","WARNING")),"Nominal &lt; Cash-Flows ?")</f>
        <v>Nominal &lt; Cash-Flows ?</v>
      </c>
      <c r="L44" s="71"/>
      <c r="M44" s="151" t="str">
        <f>IF(COUNT(M17:M34)&gt;0,(IF(OR(AND(ABS(SUM(M17:M34))-M12&gt;=0,ABS(ABS(SUM(M17:M34))-M12)&lt;=2*M12),AND(ABS(SUM(M17:M34))-M12&lt;=0,ABS(ABS(SUM(M17:M34))-M12)&lt;0.1*M12)),"OK","WARNING")),"Nominal &lt; Cash-Flows ?")</f>
        <v>Nominal &lt; Cash-Flows ?</v>
      </c>
      <c r="N44" s="71"/>
      <c r="O44" s="151" t="str">
        <f>IF(COUNT(O17:O34)&gt;0,(IF(OR(AND(ABS(SUM(O17:O34))-O12&gt;=0,ABS(ABS(SUM(O17:O34))-O12)&lt;=2*O12),AND(ABS(SUM(O17:O34))-O12&lt;=0,ABS(ABS(SUM(O17:O34))-O12)&lt;0.1*O12)),"OK","WARNING")),"Nominal &lt; Cash-Flows ?")</f>
        <v>Nominal &lt; Cash-Flows ?</v>
      </c>
      <c r="P44" s="71"/>
      <c r="Q44" s="71"/>
      <c r="R44" s="151" t="str">
        <f>IF(AND(COUNT(R17:R34)&gt;0,R12&gt;0),(IF(OR(AND(ABS(SUM(R17:R34))-R12&gt;=0,ABS(ABS(SUM(R17:R34))-R12)&lt;=2*R12),AND(ABS(SUM(R17:R34))-R12&lt;=0,ABS(ABS(SUM(R17:R34))-R12)&lt;0.1*R12)),"OK","WARNING")),"Nominal &lt; Cash-Flows ?")</f>
        <v>Nominal &lt; Cash-Flows ?</v>
      </c>
      <c r="S44" s="71"/>
      <c r="T44" s="151" t="str">
        <f>IF(COUNT(T17:T34)&gt;0,(IF(OR(AND(ABS(SUM(T17:T34))-T12&gt;=0,ABS(ABS(SUM(T17:T34))-T12)&lt;=2*T12),AND(ABS(SUM(T17:T34))-T12&lt;=0,ABS(ABS(SUM(T17:T34))-T12)&lt;0.1*T12)),"OK","WARNING")),"Nominal &lt; Cash-Flows ?")</f>
        <v>Nominal &lt; Cash-Flows ?</v>
      </c>
      <c r="U44" s="71"/>
      <c r="V44" s="151" t="str">
        <f>IF(COUNT(V17:V34)&gt;0,(IF(OR(AND(ABS(SUM(V17:V34))-V12&gt;=0,ABS(ABS(SUM(V17:V34))-V12)&lt;=2*V12),AND(ABS(SUM(V17:V34))-V12&lt;=0,ABS(ABS(SUM(V17:V34))-V12)&lt;0.1*V12)),"OK","WARNING")),"Nominal &lt; Cash-Flows ?")</f>
        <v>Nominal &lt; Cash-Flows ?</v>
      </c>
      <c r="W44" s="71"/>
      <c r="X44" s="151" t="str">
        <f>IF(COUNT(X17:X34)&gt;0,(IF(OR(AND(ABS(SUM(X17:X34))-X12&gt;=0,ABS(ABS(SUM(X17:X34))-X12)&lt;=2*X12),AND(ABS(SUM(X17:X34))-X12&lt;=0,ABS(ABS(SUM(X17:X34))-X12)&lt;0.1*X12)),"OK","WARNING")),"Nominal &lt; Cash-Flows ?")</f>
        <v>Nominal &lt; Cash-Flows ?</v>
      </c>
      <c r="Y44" s="71"/>
      <c r="Z44" s="151" t="str">
        <f>IF(AND(COUNT(Z17:Z34)&gt;0,Z12&gt;0),(IF(OR(AND(ABS(SUM(Z17:Z34))-Z12&gt;=0,ABS(ABS(SUM(Z17:Z34))-Z12)&lt;=2*Z12),AND(ABS(SUM(Z17:Z34))-Z12&lt;=0,ABS(ABS(SUM(Z17:Z34))-Z12)&lt;0.1*Z12)),"OK","WARNING")),"Nominal &lt; Cash-Flows ?")</f>
        <v>Nominal &lt; Cash-Flows ?</v>
      </c>
      <c r="AA44" s="71"/>
      <c r="AB44" s="151" t="str">
        <f>IF(AND(COUNT(AB17:AB34)&gt;0,AB12&gt;0),(IF(OR(AND(ABS(SUM(AB17:AB34))-AB12&gt;=0,ABS(ABS(SUM(AB17:AB34))-AB12)&lt;=2*AB12),AND(ABS(SUM(AB17:AB34))-AB12&lt;=0,ABS(ABS(SUM(AB17:AB34))-AB12)&lt;0.1*AB12)),"OK","WARNING")),"Nominal &lt; Cash-Flows ?")</f>
        <v>Nominal &lt; Cash-Flows ?</v>
      </c>
      <c r="AC44" s="71"/>
      <c r="AD44" s="71"/>
      <c r="AE44" s="151" t="str">
        <f>IF(COUNT(AE17:AE34)&gt;0,(IF(OR(AND(ABS(SUM(AE17:AE34))-AE12&gt;=0,ABS(ABS(SUM(AE17:AE34))-AE12)&lt;=2*AE12),AND(ABS(SUM(AE17:AE34))-AE12&lt;=0,ABS(ABS(SUM(AE17:AE34))-AE12)&lt;0.1*AE12)),"OK","WARNING")),"Nominal &lt; Cash-Flows ?")</f>
        <v>Nominal &lt; Cash-Flows ?</v>
      </c>
      <c r="AF44" s="71"/>
      <c r="AG44" s="151" t="str">
        <f>IF(COUNT(AG17:AG34)&gt;0,(IF(OR(AND(ABS(SUM(AG17:AG34))-AG12&gt;=0,ABS(ABS(SUM(AG17:AG34))-AG12)&lt;=2*AG12),AND(ABS(SUM(AG17:AG34))-AG12&lt;=0,ABS(ABS(SUM(AG17:AG34))-AG12)&lt;0.1*AG12)),"OK","WARNING")),"Nominal &lt; Cash-Flows ?")</f>
        <v>Nominal &lt; Cash-Flows ?</v>
      </c>
      <c r="AH44" s="71"/>
      <c r="AI44" s="151" t="str">
        <f>IF(COUNT(AI17:AI34)&gt;0,(IF(OR(AND(ABS(SUM(AI17:AI34))-AI12&gt;=0,ABS(ABS(SUM(AI17:AI34))-AI12)&lt;=2*AI12),AND(ABS(SUM(AI17:AI34))-AI12&lt;=0,ABS(ABS(SUM(AI17:AI34))-AI12)&lt;0.1*AI12)),"OK","WARNING")),"Nominal &lt; Cash-Flows ?")</f>
        <v>Nominal &lt; Cash-Flows ?</v>
      </c>
      <c r="AJ44" s="36"/>
      <c r="AK44" s="50"/>
    </row>
    <row r="45" spans="2:41" x14ac:dyDescent="0.2">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row>
    <row r="46" spans="2:41" x14ac:dyDescent="0.2">
      <c r="B46" s="39" t="s">
        <v>649</v>
      </c>
      <c r="D46" s="211" t="str">
        <f>IF(MIN(D17:D34)&lt;0,"WARNING","")</f>
        <v/>
      </c>
      <c r="E46" s="211" t="str">
        <f>IF(MAX(E17:E34)&gt;0,"WARNING","")</f>
        <v/>
      </c>
      <c r="F46" s="212"/>
      <c r="G46" s="211" t="str">
        <f>IF(MIN(F12:G34)&lt;0,"WARNING","")</f>
        <v/>
      </c>
      <c r="H46" s="212"/>
      <c r="I46" s="211" t="str">
        <f>IF(OR(MAX(I17:I34)&gt;0,MIN(H17:H34,I12)&lt;0),"WARNING","")</f>
        <v/>
      </c>
      <c r="J46" s="212"/>
      <c r="K46" s="211" t="str">
        <f>IF(MIN(J12:K34)&lt;0,"WARNING","")</f>
        <v/>
      </c>
      <c r="L46" s="212"/>
      <c r="M46" s="211" t="str">
        <f>IF(MIN(L12:M34)&lt;0,"WARNING","")</f>
        <v/>
      </c>
      <c r="N46" s="212"/>
      <c r="O46" s="211" t="str">
        <f>IF(OR(MAX(O17:O34)&gt;0,MIN(N17:N34,O12)&lt;0),"WARNING","")</f>
        <v/>
      </c>
      <c r="P46" s="212"/>
      <c r="Q46" s="212"/>
      <c r="R46" s="211" t="str">
        <f>IF(MIN(Q12:R34)&lt;0,"WARNING"," ")</f>
        <v xml:space="preserve"> </v>
      </c>
      <c r="S46" s="212"/>
      <c r="T46" s="211" t="str">
        <f>IF(MIN(S12:T34)&lt;0,"WARNING","")</f>
        <v/>
      </c>
      <c r="U46" s="212"/>
      <c r="V46" s="211" t="str">
        <f>IF(MIN(U12:V34)&lt;0,"WARNING","")</f>
        <v/>
      </c>
      <c r="W46" s="212"/>
      <c r="X46" s="211" t="str">
        <f>IF(MIN(W12:X34)&lt;0,"WARNING","")</f>
        <v/>
      </c>
      <c r="Y46" s="212"/>
      <c r="Z46" s="211" t="str">
        <f>IF(MIN(Y12:Z34)&lt;0,"WARNING"," ")</f>
        <v xml:space="preserve"> </v>
      </c>
      <c r="AA46" s="212"/>
      <c r="AB46" s="211" t="str">
        <f>IF(OR(AB12&lt;0,MIN(AA17:AA34)&lt;0,MAX(AB17:AB34)&gt;0),"WARNING"," ")</f>
        <v xml:space="preserve"> </v>
      </c>
      <c r="AC46" s="212"/>
      <c r="AD46" s="212"/>
      <c r="AE46" s="211" t="str">
        <f>IF(OR(MIN(AD17:AD34)&lt;0,MAX(AE17:AE34)&gt;0),"WARNING"," ")</f>
        <v xml:space="preserve"> </v>
      </c>
      <c r="AF46" s="212"/>
      <c r="AG46" s="211" t="str">
        <f>IF(OR(MIN(AF17:AF34)&lt;0,MAX(AG17:AG34)&gt;0),"WARNING"," ")</f>
        <v xml:space="preserve"> </v>
      </c>
      <c r="AH46" s="212"/>
      <c r="AI46" s="211" t="str">
        <f>IF(OR(MIN(AH17:AH34)&lt;0,MAX(AI17:AI34)&gt;0),"WARNING"," ")</f>
        <v xml:space="preserve"> </v>
      </c>
    </row>
    <row r="50" spans="1:5" x14ac:dyDescent="0.2">
      <c r="A50" s="51" t="s">
        <v>650</v>
      </c>
      <c r="B50" s="52" t="str">
        <f>O3</f>
        <v>XXXXXX</v>
      </c>
      <c r="C50" s="53" t="s">
        <v>651</v>
      </c>
      <c r="D50" s="54">
        <v>1</v>
      </c>
      <c r="E50" s="55"/>
    </row>
    <row r="51" spans="1:5" x14ac:dyDescent="0.2">
      <c r="A51" s="56"/>
      <c r="B51" s="23" t="str">
        <f>O1</f>
        <v>ZR001</v>
      </c>
      <c r="C51" s="24"/>
      <c r="D51" s="24" t="s">
        <v>652</v>
      </c>
      <c r="E51" s="133">
        <f>J4</f>
        <v>0</v>
      </c>
    </row>
    <row r="52" spans="1:5" x14ac:dyDescent="0.2">
      <c r="A52" s="56"/>
      <c r="B52" s="57" t="str">
        <f>O4</f>
        <v>TT.MM.JJJJ</v>
      </c>
    </row>
    <row r="53" spans="1:5" x14ac:dyDescent="0.2">
      <c r="A53" s="56"/>
      <c r="B53" s="58" t="s">
        <v>653</v>
      </c>
    </row>
    <row r="54" spans="1:5" x14ac:dyDescent="0.2">
      <c r="A54" s="56"/>
      <c r="B54" s="59" t="str">
        <f>D11</f>
        <v>Kol. 101</v>
      </c>
    </row>
    <row r="55" spans="1:5" x14ac:dyDescent="0.2">
      <c r="A55" s="56"/>
      <c r="B55" s="60">
        <f>COUNTIF(D9:AJ46,"ERROR")+COUNTIF(E9:AJ44,"Methode?")+COUNTIF(E9:AJ44,"Cash-Flows,Gewichte?")+COUNTIF(E9:AJ44,"Nominalbetrag?")</f>
        <v>0</v>
      </c>
    </row>
    <row r="56" spans="1:5" x14ac:dyDescent="0.2">
      <c r="A56" s="61"/>
      <c r="B56" s="62"/>
    </row>
    <row r="57" spans="1:5" x14ac:dyDescent="0.2">
      <c r="A57" s="63"/>
      <c r="B57" s="214">
        <f>COUNTIF(D44:AI46,"WARNING")</f>
        <v>0</v>
      </c>
    </row>
  </sheetData>
  <mergeCells count="14">
    <mergeCell ref="AD7:AE10"/>
    <mergeCell ref="AF7:AG7"/>
    <mergeCell ref="AH7:AI10"/>
    <mergeCell ref="AJ7:AJ10"/>
    <mergeCell ref="AA7:AB10"/>
    <mergeCell ref="F7:G10"/>
    <mergeCell ref="H7:I10"/>
    <mergeCell ref="N7:O10"/>
    <mergeCell ref="W7:X10"/>
    <mergeCell ref="Y7:Z10"/>
    <mergeCell ref="Q7:R10"/>
    <mergeCell ref="J7:K10"/>
    <mergeCell ref="L7:M10"/>
    <mergeCell ref="S7:T10"/>
  </mergeCells>
  <phoneticPr fontId="15" type="noConversion"/>
  <conditionalFormatting sqref="D43:D46 Q43 AE37:AI43 AD43 D37:AD37 AD39:AD40 Q39:Q40 E39:P43 R39:AC43 D39:D41 E44:F44 E45:AI46">
    <cfRule type="cellIs" dxfId="20" priority="3" stopIfTrue="1" operator="equal">
      <formula>"ERROR"</formula>
    </cfRule>
  </conditionalFormatting>
  <conditionalFormatting sqref="D38:AD38">
    <cfRule type="cellIs" dxfId="19" priority="2" stopIfTrue="1" operator="equal">
      <formula>"ERROR"</formula>
    </cfRule>
  </conditionalFormatting>
  <conditionalFormatting sqref="G44:AI44">
    <cfRule type="cellIs" dxfId="18" priority="1" stopIfTrue="1" operator="equal">
      <formula>"ERROR"</formula>
    </cfRule>
  </conditionalFormatting>
  <dataValidations count="3">
    <dataValidation type="list" allowBlank="1" showInputMessage="1" showErrorMessage="1" sqref="J4">
      <formula1>ISOCODE</formula1>
    </dataValidation>
    <dataValidation type="list" allowBlank="1" showInputMessage="1" showErrorMessage="1" errorTitle="Nur 0 (Null), 1 oder 2 erlaubt" sqref="R13 AI13 AG13 AE13 AB13 Z13 X13 V13 T13">
      <formula1>"0,1,2,3,         "</formula1>
    </dataValidation>
    <dataValidation type="list" allowBlank="1" showInputMessage="1" showErrorMessage="1" errorTitle="Nur 0 (Null), 1 oder 2 erlaubt" sqref="G13 O13 M13 K13 I13">
      <formula1>"0,1,2,                 "</formula1>
    </dataValidation>
  </dataValidations>
  <printOptions gridLinesSet="0"/>
  <pageMargins left="0.39370078740157483" right="0.19685039370078741" top="0.78740157480314965" bottom="0.39370078740157483" header="0.31496062992125984" footer="0.11811023622047245"/>
  <pageSetup paperSize="9" scale="67" fitToWidth="3" orientation="landscape" horizontalDpi="4294967292" verticalDpi="4294967292" r:id="rId1"/>
  <headerFooter>
    <oddFooter>&amp;L&amp;"Fett"SNB Vertraulich&amp;C&amp;D&amp;RSeite &amp;P</oddFooter>
  </headerFooter>
  <colBreaks count="2" manualBreakCount="2">
    <brk id="16" max="41" man="1"/>
    <brk id="29" max="41"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5"/>
  <dimension ref="A1:AP57"/>
  <sheetViews>
    <sheetView showGridLines="0" showRowColHeaders="0" zoomScale="80" zoomScaleNormal="80" workbookViewId="0">
      <pane xSplit="3" topLeftCell="D1" activePane="topRight" state="frozen"/>
      <selection activeCell="D1" sqref="D1"/>
      <selection pane="topRight" activeCell="J4" sqref="J4"/>
    </sheetView>
  </sheetViews>
  <sheetFormatPr baseColWidth="10" defaultColWidth="11.42578125" defaultRowHeight="12.75" x14ac:dyDescent="0.2"/>
  <cols>
    <col min="1" max="1" width="3.7109375" style="39" customWidth="1"/>
    <col min="2" max="2" width="41.7109375" style="39" customWidth="1"/>
    <col min="3" max="3" width="4.7109375" style="39" customWidth="1"/>
    <col min="4" max="5" width="21.28515625" style="39" customWidth="1"/>
    <col min="6" max="6" width="7.5703125" style="39" customWidth="1"/>
    <col min="7" max="7" width="14.5703125" style="39" customWidth="1"/>
    <col min="8" max="8" width="7.5703125" style="39" customWidth="1"/>
    <col min="9" max="9" width="14.7109375" style="39" customWidth="1"/>
    <col min="10" max="10" width="7.5703125" style="39" customWidth="1"/>
    <col min="11" max="11" width="14.7109375" style="39" customWidth="1"/>
    <col min="12" max="12" width="7.5703125" style="39" customWidth="1"/>
    <col min="13" max="13" width="14.7109375" style="39" customWidth="1"/>
    <col min="14" max="14" width="7.5703125" style="39" customWidth="1"/>
    <col min="15" max="15" width="14.7109375" style="39" customWidth="1"/>
    <col min="16" max="16" width="4.7109375" style="39" customWidth="1"/>
    <col min="17" max="17" width="7.5703125" style="39" customWidth="1"/>
    <col min="18" max="18" width="14.5703125" style="39" customWidth="1"/>
    <col min="19" max="19" width="7.5703125" style="39" customWidth="1"/>
    <col min="20" max="20" width="14.7109375" style="39" customWidth="1"/>
    <col min="21" max="21" width="7.5703125" style="39" customWidth="1"/>
    <col min="22" max="22" width="14.5703125" style="39" customWidth="1"/>
    <col min="23" max="23" width="7.5703125" style="39" customWidth="1"/>
    <col min="24" max="24" width="14.7109375" style="39" customWidth="1"/>
    <col min="25" max="25" width="7.5703125" style="39" customWidth="1"/>
    <col min="26" max="26" width="14.7109375" style="39" customWidth="1"/>
    <col min="27" max="27" width="7.5703125" style="39" customWidth="1"/>
    <col min="28" max="28" width="16.85546875" style="39" customWidth="1"/>
    <col min="29" max="29" width="4.7109375" style="39" customWidth="1"/>
    <col min="30" max="30" width="7.5703125" style="39" customWidth="1"/>
    <col min="31" max="31" width="14.5703125" style="39" customWidth="1"/>
    <col min="32" max="32" width="7.5703125" style="39" customWidth="1"/>
    <col min="33" max="33" width="14.7109375" style="39" customWidth="1"/>
    <col min="34" max="34" width="7.5703125" style="39" customWidth="1"/>
    <col min="35" max="35" width="14.5703125" style="39" customWidth="1"/>
    <col min="36" max="36" width="19.28515625" style="39" customWidth="1"/>
    <col min="37" max="37" width="4.7109375" style="39" customWidth="1"/>
    <col min="38" max="38" width="6.42578125" style="39" customWidth="1"/>
    <col min="39" max="50" width="14.7109375" style="39" customWidth="1"/>
    <col min="51" max="51" width="4.7109375" style="39" customWidth="1"/>
    <col min="52" max="63" width="14.7109375" style="39" customWidth="1"/>
    <col min="64" max="64" width="4.7109375" style="39" customWidth="1"/>
    <col min="65" max="76" width="14.7109375" style="39" customWidth="1"/>
    <col min="77" max="77" width="4.7109375" style="39" customWidth="1"/>
    <col min="78" max="85" width="14.7109375" style="39" customWidth="1"/>
    <col min="86" max="86" width="4.7109375" style="39" customWidth="1"/>
    <col min="87" max="90" width="11.7109375" style="39" customWidth="1"/>
    <col min="91" max="16384" width="11.42578125" style="39"/>
  </cols>
  <sheetData>
    <row r="1" spans="2:42" ht="18" x14ac:dyDescent="0.2">
      <c r="B1" s="34"/>
      <c r="C1" s="34"/>
      <c r="D1" s="35" t="s">
        <v>654</v>
      </c>
      <c r="F1" s="36"/>
      <c r="H1" s="36"/>
      <c r="I1" s="36"/>
      <c r="J1" s="36"/>
      <c r="K1" s="36"/>
      <c r="L1" s="36"/>
      <c r="M1" s="36"/>
      <c r="N1" s="236" t="s">
        <v>655</v>
      </c>
      <c r="O1" s="41" t="s">
        <v>656</v>
      </c>
      <c r="P1" s="34"/>
      <c r="Q1" s="35" t="s">
        <v>657</v>
      </c>
      <c r="S1" s="36"/>
      <c r="T1" s="36"/>
      <c r="U1" s="36"/>
      <c r="V1" s="38"/>
      <c r="W1" s="36"/>
      <c r="Y1" s="36"/>
      <c r="Z1" s="36"/>
      <c r="AA1" s="236" t="s">
        <v>658</v>
      </c>
      <c r="AB1" s="41" t="str">
        <f>O1</f>
        <v>ZR001</v>
      </c>
      <c r="AC1" s="34"/>
      <c r="AD1" s="35" t="s">
        <v>659</v>
      </c>
      <c r="AF1" s="36"/>
      <c r="AG1" s="36"/>
      <c r="AH1" s="36"/>
      <c r="AI1" s="36"/>
      <c r="AJ1" s="38"/>
      <c r="AK1" s="36"/>
      <c r="AL1" s="36"/>
      <c r="AM1" s="36"/>
      <c r="AN1" s="37"/>
      <c r="AO1" s="238" t="s">
        <v>660</v>
      </c>
      <c r="AP1" s="41" t="str">
        <f>O1</f>
        <v>ZR001</v>
      </c>
    </row>
    <row r="2" spans="2:42" ht="18" x14ac:dyDescent="0.2">
      <c r="B2" s="34"/>
      <c r="C2" s="34"/>
      <c r="D2" s="126" t="str">
        <f>Lieferschein!$B$7</f>
        <v>Einzelbasis/Unternehmung</v>
      </c>
      <c r="F2" s="36"/>
      <c r="G2" s="36"/>
      <c r="H2" s="36"/>
      <c r="I2" s="36"/>
      <c r="J2" s="36"/>
      <c r="K2" s="36"/>
      <c r="L2" s="36"/>
      <c r="M2" s="36"/>
      <c r="N2" s="236" t="s">
        <v>661</v>
      </c>
      <c r="O2" s="41" t="str">
        <f>IF(J4=0," ",J4)</f>
        <v xml:space="preserve"> </v>
      </c>
      <c r="P2" s="34"/>
      <c r="Q2" s="126" t="str">
        <f>Lieferschein!$B$7</f>
        <v>Einzelbasis/Unternehmung</v>
      </c>
      <c r="S2" s="36"/>
      <c r="T2" s="36"/>
      <c r="U2" s="36"/>
      <c r="V2" s="36"/>
      <c r="W2" s="36"/>
      <c r="X2" s="36"/>
      <c r="Y2" s="36"/>
      <c r="Z2" s="36"/>
      <c r="AA2" s="236" t="s">
        <v>662</v>
      </c>
      <c r="AB2" s="41" t="str">
        <f>O2</f>
        <v xml:space="preserve"> </v>
      </c>
      <c r="AC2" s="34"/>
      <c r="AD2" s="126" t="str">
        <f>Lieferschein!$B$7</f>
        <v>Einzelbasis/Unternehmung</v>
      </c>
      <c r="AF2" s="36"/>
      <c r="AG2" s="36"/>
      <c r="AH2" s="36"/>
      <c r="AI2" s="36"/>
      <c r="AJ2" s="36"/>
      <c r="AK2" s="36"/>
      <c r="AO2" s="238" t="s">
        <v>663</v>
      </c>
      <c r="AP2" s="41" t="str">
        <f>O2</f>
        <v xml:space="preserve"> </v>
      </c>
    </row>
    <row r="3" spans="2:42" ht="15.75" x14ac:dyDescent="0.2">
      <c r="B3" s="34"/>
      <c r="C3" s="34"/>
      <c r="D3" s="152" t="s">
        <v>664</v>
      </c>
      <c r="L3" s="36"/>
      <c r="M3" s="36"/>
      <c r="N3" s="236" t="s">
        <v>665</v>
      </c>
      <c r="O3" s="41" t="str">
        <f>Lieferschein!H3</f>
        <v>XXXXXX</v>
      </c>
      <c r="P3" s="34"/>
      <c r="Q3" s="152" t="s">
        <v>666</v>
      </c>
      <c r="AA3" s="236" t="s">
        <v>667</v>
      </c>
      <c r="AB3" s="41" t="str">
        <f>O3</f>
        <v>XXXXXX</v>
      </c>
      <c r="AC3" s="34"/>
      <c r="AD3" s="152" t="s">
        <v>668</v>
      </c>
      <c r="AN3" s="34"/>
      <c r="AO3" s="236" t="s">
        <v>669</v>
      </c>
      <c r="AP3" s="41" t="str">
        <f>O3</f>
        <v>XXXXXX</v>
      </c>
    </row>
    <row r="4" spans="2:42" ht="21" customHeight="1" x14ac:dyDescent="0.2">
      <c r="B4" s="34"/>
      <c r="C4" s="34"/>
      <c r="D4" s="129" t="s">
        <v>670</v>
      </c>
      <c r="E4" s="154" t="str">
        <f>IF(J4=0," ",VLOOKUP(J4,Codetable,2,FALSE))</f>
        <v xml:space="preserve"> </v>
      </c>
      <c r="G4" s="128"/>
      <c r="H4" s="128"/>
      <c r="I4" s="129" t="s">
        <v>671</v>
      </c>
      <c r="J4" s="247"/>
      <c r="M4" s="127"/>
      <c r="N4" s="236" t="s">
        <v>672</v>
      </c>
      <c r="O4" s="237" t="str">
        <f>Lieferschein!H4</f>
        <v>TT.MM.JJJJ</v>
      </c>
      <c r="P4" s="34"/>
      <c r="R4" s="129" t="s">
        <v>673</v>
      </c>
      <c r="S4" s="155" t="str">
        <f>E4</f>
        <v xml:space="preserve"> </v>
      </c>
      <c r="T4" s="130"/>
      <c r="U4" s="128"/>
      <c r="V4" s="128"/>
      <c r="W4" s="128"/>
      <c r="X4" s="129" t="s">
        <v>674</v>
      </c>
      <c r="Y4" s="132" t="str">
        <f>IF(J4=0," ",J4)</f>
        <v xml:space="preserve"> </v>
      </c>
      <c r="Z4" s="36"/>
      <c r="AA4" s="236" t="s">
        <v>675</v>
      </c>
      <c r="AB4" s="202" t="str">
        <f>O4</f>
        <v>TT.MM.JJJJ</v>
      </c>
      <c r="AC4" s="34"/>
      <c r="AE4" s="129" t="s">
        <v>676</v>
      </c>
      <c r="AF4" s="155" t="str">
        <f>E4</f>
        <v xml:space="preserve"> </v>
      </c>
      <c r="AG4" s="130"/>
      <c r="AH4" s="128"/>
      <c r="AI4" s="128"/>
      <c r="AJ4" s="128"/>
      <c r="AK4" s="129" t="s">
        <v>677</v>
      </c>
      <c r="AL4" s="131" t="str">
        <f>IF(J4=0," ",J4)</f>
        <v xml:space="preserve"> </v>
      </c>
      <c r="AM4" s="36"/>
      <c r="AN4" s="36"/>
      <c r="AO4" s="236" t="s">
        <v>678</v>
      </c>
      <c r="AP4" s="202" t="str">
        <f>O4</f>
        <v>TT.MM.JJJJ</v>
      </c>
    </row>
    <row r="5" spans="2:42" x14ac:dyDescent="0.2">
      <c r="B5" s="36"/>
      <c r="C5" s="44"/>
      <c r="D5" s="36"/>
      <c r="E5" s="36"/>
      <c r="F5" s="36"/>
      <c r="G5" s="36"/>
      <c r="H5" s="36"/>
      <c r="I5" s="36"/>
      <c r="J5" s="36"/>
      <c r="K5" s="36"/>
      <c r="L5" s="36"/>
      <c r="M5" s="36"/>
      <c r="N5" s="36"/>
      <c r="O5" s="42"/>
      <c r="P5" s="44"/>
      <c r="Q5" s="36"/>
      <c r="R5" s="36"/>
      <c r="S5" s="36"/>
      <c r="T5" s="36"/>
      <c r="U5" s="36"/>
      <c r="V5" s="36"/>
      <c r="W5" s="36"/>
      <c r="X5" s="36"/>
      <c r="Y5" s="36"/>
      <c r="Z5" s="36"/>
      <c r="AA5" s="36"/>
      <c r="AB5" s="42"/>
      <c r="AC5" s="44"/>
      <c r="AD5" s="36"/>
      <c r="AE5" s="36"/>
      <c r="AF5" s="36"/>
      <c r="AG5" s="36"/>
      <c r="AH5" s="36"/>
      <c r="AI5" s="36"/>
      <c r="AJ5" s="36"/>
      <c r="AK5" s="44"/>
      <c r="AL5" s="36"/>
      <c r="AM5" s="36"/>
      <c r="AN5" s="36"/>
      <c r="AO5" s="36"/>
      <c r="AP5" s="42"/>
    </row>
    <row r="6" spans="2:42" ht="15" x14ac:dyDescent="0.2">
      <c r="B6" s="31"/>
      <c r="C6" s="122"/>
      <c r="D6" s="13" t="s">
        <v>679</v>
      </c>
      <c r="E6" s="14"/>
      <c r="F6" s="15" t="s">
        <v>680</v>
      </c>
      <c r="G6" s="16"/>
      <c r="H6" s="16"/>
      <c r="I6" s="16"/>
      <c r="J6" s="16"/>
      <c r="K6" s="16"/>
      <c r="L6" s="16"/>
      <c r="M6" s="16"/>
      <c r="N6" s="16"/>
      <c r="O6" s="17"/>
      <c r="P6" s="122"/>
      <c r="Q6" s="15" t="s">
        <v>681</v>
      </c>
      <c r="R6" s="16"/>
      <c r="S6" s="16"/>
      <c r="T6" s="16"/>
      <c r="U6" s="15"/>
      <c r="V6" s="16"/>
      <c r="W6" s="16"/>
      <c r="X6" s="16"/>
      <c r="Y6" s="16"/>
      <c r="Z6" s="16"/>
      <c r="AA6" s="16"/>
      <c r="AB6" s="17"/>
      <c r="AC6" s="122"/>
      <c r="AD6" s="15" t="s">
        <v>682</v>
      </c>
      <c r="AE6" s="16"/>
      <c r="AF6" s="16"/>
      <c r="AG6" s="16"/>
      <c r="AH6" s="15"/>
      <c r="AI6" s="16"/>
      <c r="AJ6" s="232" t="s">
        <v>683</v>
      </c>
      <c r="AK6" s="122"/>
    </row>
    <row r="7" spans="2:42" ht="36" customHeight="1" x14ac:dyDescent="0.2">
      <c r="B7" s="147"/>
      <c r="C7" s="65"/>
      <c r="D7" s="162" t="s">
        <v>684</v>
      </c>
      <c r="E7" s="163" t="s">
        <v>685</v>
      </c>
      <c r="F7" s="402" t="s">
        <v>686</v>
      </c>
      <c r="G7" s="403"/>
      <c r="H7" s="402" t="s">
        <v>687</v>
      </c>
      <c r="I7" s="387"/>
      <c r="J7" s="402" t="s">
        <v>688</v>
      </c>
      <c r="K7" s="387"/>
      <c r="L7" s="402" t="s">
        <v>689</v>
      </c>
      <c r="M7" s="387"/>
      <c r="N7" s="402" t="s">
        <v>690</v>
      </c>
      <c r="O7" s="387"/>
      <c r="P7" s="65"/>
      <c r="Q7" s="402" t="s">
        <v>691</v>
      </c>
      <c r="R7" s="387"/>
      <c r="S7" s="402" t="s">
        <v>692</v>
      </c>
      <c r="T7" s="387"/>
      <c r="U7" s="166" t="s">
        <v>693</v>
      </c>
      <c r="V7" s="146"/>
      <c r="W7" s="402" t="s">
        <v>694</v>
      </c>
      <c r="X7" s="387"/>
      <c r="Y7" s="402" t="s">
        <v>695</v>
      </c>
      <c r="Z7" s="387"/>
      <c r="AA7" s="402" t="s">
        <v>696</v>
      </c>
      <c r="AB7" s="387"/>
      <c r="AC7" s="65"/>
      <c r="AD7" s="402" t="s">
        <v>697</v>
      </c>
      <c r="AE7" s="387"/>
      <c r="AF7" s="408" t="s">
        <v>698</v>
      </c>
      <c r="AG7" s="409"/>
      <c r="AH7" s="402" t="s">
        <v>699</v>
      </c>
      <c r="AI7" s="387"/>
      <c r="AJ7" s="410" t="s">
        <v>700</v>
      </c>
      <c r="AK7" s="123"/>
    </row>
    <row r="8" spans="2:42" x14ac:dyDescent="0.2">
      <c r="B8" s="147"/>
      <c r="C8" s="65"/>
      <c r="D8" s="22"/>
      <c r="E8" s="43"/>
      <c r="F8" s="404"/>
      <c r="G8" s="405"/>
      <c r="H8" s="406"/>
      <c r="I8" s="407"/>
      <c r="J8" s="406"/>
      <c r="K8" s="407"/>
      <c r="L8" s="406"/>
      <c r="M8" s="407"/>
      <c r="N8" s="406"/>
      <c r="O8" s="407"/>
      <c r="P8" s="65"/>
      <c r="Q8" s="406"/>
      <c r="R8" s="407"/>
      <c r="S8" s="406"/>
      <c r="T8" s="407"/>
      <c r="U8" s="167"/>
      <c r="V8" s="147"/>
      <c r="W8" s="406"/>
      <c r="X8" s="407"/>
      <c r="Y8" s="406"/>
      <c r="Z8" s="407"/>
      <c r="AA8" s="406"/>
      <c r="AB8" s="407"/>
      <c r="AC8" s="65"/>
      <c r="AD8" s="406"/>
      <c r="AE8" s="407"/>
      <c r="AF8" s="43"/>
      <c r="AG8" s="147"/>
      <c r="AH8" s="406"/>
      <c r="AI8" s="407"/>
      <c r="AJ8" s="411"/>
      <c r="AK8" s="123"/>
    </row>
    <row r="9" spans="2:42" x14ac:dyDescent="0.2">
      <c r="B9" s="147"/>
      <c r="C9" s="65"/>
      <c r="D9" s="22"/>
      <c r="E9" s="43"/>
      <c r="F9" s="404"/>
      <c r="G9" s="405"/>
      <c r="H9" s="406"/>
      <c r="I9" s="407"/>
      <c r="J9" s="406"/>
      <c r="K9" s="407"/>
      <c r="L9" s="406"/>
      <c r="M9" s="407"/>
      <c r="N9" s="406"/>
      <c r="O9" s="407"/>
      <c r="P9" s="65"/>
      <c r="Q9" s="406"/>
      <c r="R9" s="407"/>
      <c r="S9" s="406"/>
      <c r="T9" s="407"/>
      <c r="U9" s="167"/>
      <c r="V9" s="43"/>
      <c r="W9" s="406"/>
      <c r="X9" s="407"/>
      <c r="Y9" s="406"/>
      <c r="Z9" s="407"/>
      <c r="AA9" s="406"/>
      <c r="AB9" s="407"/>
      <c r="AC9" s="65"/>
      <c r="AD9" s="406"/>
      <c r="AE9" s="407"/>
      <c r="AF9" s="167"/>
      <c r="AG9" s="43"/>
      <c r="AH9" s="406"/>
      <c r="AI9" s="407"/>
      <c r="AJ9" s="411"/>
      <c r="AK9" s="123"/>
    </row>
    <row r="10" spans="2:42" ht="27.75" customHeight="1" x14ac:dyDescent="0.2">
      <c r="B10" s="147"/>
      <c r="C10" s="65"/>
      <c r="D10" s="22"/>
      <c r="E10" s="43"/>
      <c r="F10" s="404"/>
      <c r="G10" s="405"/>
      <c r="H10" s="406"/>
      <c r="I10" s="407"/>
      <c r="J10" s="406"/>
      <c r="K10" s="407"/>
      <c r="L10" s="406"/>
      <c r="M10" s="407"/>
      <c r="N10" s="406"/>
      <c r="O10" s="407"/>
      <c r="P10" s="65"/>
      <c r="Q10" s="406"/>
      <c r="R10" s="407"/>
      <c r="S10" s="406"/>
      <c r="T10" s="407"/>
      <c r="U10" s="167"/>
      <c r="V10" s="43"/>
      <c r="W10" s="406"/>
      <c r="X10" s="407"/>
      <c r="Y10" s="406"/>
      <c r="Z10" s="407"/>
      <c r="AA10" s="406"/>
      <c r="AB10" s="407"/>
      <c r="AC10" s="65"/>
      <c r="AD10" s="406"/>
      <c r="AE10" s="407"/>
      <c r="AF10" s="167"/>
      <c r="AG10" s="248" t="str">
        <f>IF(ABS(SUM(AG12,AI12))&gt;ABS(AE12),"ERROR","")</f>
        <v/>
      </c>
      <c r="AH10" s="406"/>
      <c r="AI10" s="407"/>
      <c r="AJ10" s="411"/>
      <c r="AK10" s="123"/>
    </row>
    <row r="11" spans="2:42" x14ac:dyDescent="0.2">
      <c r="B11" s="147"/>
      <c r="C11" s="124"/>
      <c r="D11" s="182" t="s">
        <v>701</v>
      </c>
      <c r="E11" s="182" t="s">
        <v>702</v>
      </c>
      <c r="F11" s="183"/>
      <c r="G11" s="184" t="s">
        <v>703</v>
      </c>
      <c r="H11" s="183"/>
      <c r="I11" s="184" t="s">
        <v>704</v>
      </c>
      <c r="J11" s="183"/>
      <c r="K11" s="184" t="s">
        <v>705</v>
      </c>
      <c r="L11" s="183"/>
      <c r="M11" s="184" t="s">
        <v>706</v>
      </c>
      <c r="N11" s="183"/>
      <c r="O11" s="184" t="s">
        <v>707</v>
      </c>
      <c r="P11" s="185"/>
      <c r="Q11" s="186"/>
      <c r="R11" s="184" t="s">
        <v>708</v>
      </c>
      <c r="S11" s="183"/>
      <c r="T11" s="184" t="s">
        <v>709</v>
      </c>
      <c r="U11" s="183"/>
      <c r="V11" s="184" t="s">
        <v>710</v>
      </c>
      <c r="W11" s="183"/>
      <c r="X11" s="184" t="s">
        <v>711</v>
      </c>
      <c r="Y11" s="183"/>
      <c r="Z11" s="184" t="s">
        <v>712</v>
      </c>
      <c r="AA11" s="183"/>
      <c r="AB11" s="184" t="s">
        <v>713</v>
      </c>
      <c r="AC11" s="185"/>
      <c r="AD11" s="186"/>
      <c r="AE11" s="184" t="s">
        <v>714</v>
      </c>
      <c r="AF11" s="183"/>
      <c r="AG11" s="184" t="s">
        <v>715</v>
      </c>
      <c r="AH11" s="183"/>
      <c r="AI11" s="184" t="s">
        <v>716</v>
      </c>
      <c r="AJ11" s="183" t="s">
        <v>717</v>
      </c>
      <c r="AK11" s="124"/>
    </row>
    <row r="12" spans="2:42" ht="24" customHeight="1" x14ac:dyDescent="0.2">
      <c r="B12" s="215" t="s">
        <v>718</v>
      </c>
      <c r="C12" s="156">
        <v>1</v>
      </c>
      <c r="D12" s="66"/>
      <c r="E12" s="66"/>
      <c r="F12" s="176"/>
      <c r="G12" s="222"/>
      <c r="H12" s="176"/>
      <c r="I12" s="222"/>
      <c r="J12" s="176"/>
      <c r="K12" s="222"/>
      <c r="L12" s="176"/>
      <c r="M12" s="222"/>
      <c r="N12" s="176"/>
      <c r="O12" s="222"/>
      <c r="P12" s="120">
        <v>1</v>
      </c>
      <c r="Q12" s="176"/>
      <c r="R12" s="222"/>
      <c r="S12" s="176"/>
      <c r="T12" s="222"/>
      <c r="U12" s="176"/>
      <c r="V12" s="222"/>
      <c r="W12" s="176"/>
      <c r="X12" s="222"/>
      <c r="Y12" s="176"/>
      <c r="Z12" s="222"/>
      <c r="AA12" s="176"/>
      <c r="AB12" s="222"/>
      <c r="AC12" s="120">
        <v>1</v>
      </c>
      <c r="AD12" s="176"/>
      <c r="AE12" s="222"/>
      <c r="AF12" s="176"/>
      <c r="AG12" s="222"/>
      <c r="AH12" s="176"/>
      <c r="AI12" s="222"/>
      <c r="AJ12" s="223"/>
      <c r="AK12" s="120">
        <v>1</v>
      </c>
    </row>
    <row r="13" spans="2:42" ht="24" customHeight="1" x14ac:dyDescent="0.2">
      <c r="B13" s="216" t="s">
        <v>719</v>
      </c>
      <c r="C13" s="156">
        <v>2</v>
      </c>
      <c r="D13" s="66"/>
      <c r="E13" s="66"/>
      <c r="F13" s="48"/>
      <c r="G13" s="243"/>
      <c r="H13" s="48"/>
      <c r="I13" s="243"/>
      <c r="J13" s="48"/>
      <c r="K13" s="243"/>
      <c r="L13" s="48"/>
      <c r="M13" s="243"/>
      <c r="N13" s="48"/>
      <c r="O13" s="243"/>
      <c r="P13" s="120">
        <v>2</v>
      </c>
      <c r="Q13" s="48"/>
      <c r="R13" s="243"/>
      <c r="S13" s="48"/>
      <c r="T13" s="243"/>
      <c r="U13" s="48"/>
      <c r="V13" s="243"/>
      <c r="W13" s="48"/>
      <c r="X13" s="243"/>
      <c r="Y13" s="48"/>
      <c r="Z13" s="243"/>
      <c r="AA13" s="48"/>
      <c r="AB13" s="243"/>
      <c r="AC13" s="120">
        <v>2</v>
      </c>
      <c r="AD13" s="48"/>
      <c r="AE13" s="243"/>
      <c r="AF13" s="48"/>
      <c r="AG13" s="243"/>
      <c r="AH13" s="48"/>
      <c r="AI13" s="243"/>
      <c r="AJ13" s="118"/>
      <c r="AK13" s="120">
        <v>2</v>
      </c>
    </row>
    <row r="14" spans="2:42" x14ac:dyDescent="0.2">
      <c r="B14" s="177"/>
      <c r="C14" s="120"/>
      <c r="D14" s="47"/>
      <c r="E14" s="47"/>
      <c r="F14" s="44"/>
      <c r="G14" s="64" t="str">
        <f>IF(OR(AND(G12&gt;0,COUNT(G13)=0),AND(COUNT(F17:G34)&gt;0,OR(COUNT(G13)=0,G13=2))),"Methode?",IF(AND(COUNT(F17:G34)=0,AND(COUNTA(G13)&gt;0,OR(G13=0,G13=1,G13=3))),"Cash-Flows,Gewichte?",IF(AND(COUNT(G13)&gt;0,G12=0),"Nominalbetrag?","")))</f>
        <v/>
      </c>
      <c r="H14" s="44"/>
      <c r="I14" s="64" t="str">
        <f>IF(OR(AND(I12&gt;0,COUNT(I13)=0),AND(COUNT(H17:I34)&gt;0,OR(COUNT(I13)=0,I13=2))),"Methode?",IF(AND(COUNT(H17:I34)=0,AND(COUNTA(I13)&gt;0,OR(I13=0,I13=1,I13=3))),"Cash-Flows,Gewichte?",IF(AND(COUNT(I13)&gt;0,I12=0),"Nominalbetrag?","")))</f>
        <v/>
      </c>
      <c r="J14" s="44"/>
      <c r="K14" s="64" t="str">
        <f>IF(OR(AND(K12&gt;0,COUNT(K13)=0),AND(COUNT(J17:K34)&gt;0,OR(COUNT(K13)=0,K13=2))),"Methode?",IF(AND(COUNT(J17:K34)=0,AND(COUNTA(K13)&gt;0,OR(K13=0,K13=1,K13=3))),"Cash-Flows,Gewichte?",IF(AND(COUNT(K13)&gt;0,K12=0),"Nominalbetrag?","")))</f>
        <v/>
      </c>
      <c r="L14" s="44"/>
      <c r="M14" s="64" t="str">
        <f>IF(OR(AND(M12&gt;0,COUNT(M13)=0),AND(COUNT(L17:M34)&gt;0,OR(COUNT(M13)=0,M13=2))),"Methode?",IF(AND(COUNT(L17:M34)=0,AND(COUNTA(M13)&gt;0,OR(M13=0,M13=1,M13=3))),"Cash-Flows,Gewichte?",IF(AND(COUNT(M13)&gt;0,M12=0),"Nominalbetrag?","")))</f>
        <v/>
      </c>
      <c r="N14" s="44"/>
      <c r="O14" s="64" t="str">
        <f>IF(OR(AND(O12&gt;0,COUNT(O13)=0),AND(COUNT(N17:O34)&gt;0,OR(COUNT(O13)=0,O13=2))),"Methode?",IF(AND(COUNT(N17:O34)=0,AND(COUNTA(O13)&gt;0,OR(O13=0,O13=1,O13=3))),"Cash-Flows,Gewichte?",IF(AND(COUNT(O13)&gt;0,O12=0),"Nominalbetrag?","")))</f>
        <v/>
      </c>
      <c r="P14" s="120"/>
      <c r="Q14" s="44"/>
      <c r="R14" s="64" t="str">
        <f>IF(OR(AND(R12&gt;0,COUNT(R13)=0),AND(COUNT(Q17:R34)&gt;0,OR(COUNT(R13)=0,R13=2))),"Methode?",IF(AND(COUNT(Q17:R34)=0,AND(COUNTA(R13)&gt;0,OR(R13=0,R13=1,R13=3))),"Cash-Flows,Gewichte?",IF(AND(COUNT(R13)&gt;0,R12=0),"Nominalbetrag?","")))</f>
        <v/>
      </c>
      <c r="S14" s="44"/>
      <c r="T14" s="64" t="str">
        <f>IF(OR(AND(T12&gt;0,COUNT(T13)=0),AND(COUNT(S17:T34)&gt;0,OR(COUNT(T13)=0,T13=2))),"Methode?",IF(AND(COUNT(S17:T34)=0,AND(COUNTA(T13)&gt;0,OR(T13=0,T13=1,T13=3))),"Cash-Flows,Gewichte?",IF(AND(COUNT(T13)&gt;0,T12=0),"Nominalbetrag?","")))</f>
        <v/>
      </c>
      <c r="U14" s="44"/>
      <c r="V14" s="64" t="str">
        <f>IF(OR(AND(V12&gt;0,COUNT(V13)=0),AND(COUNT(U17:V34)&gt;0,OR(COUNT(V13)=0,V13=2))),"Methode?",IF(AND(COUNT(U17:V34)=0,AND(COUNTA(V13)&gt;0,OR(V13=0,V13=1,V13=3))),"Cash-Flows,Gewichte?",IF(AND(COUNT(V13)&gt;0,V12=0),"Nominalbetrag?","")))</f>
        <v/>
      </c>
      <c r="W14" s="44"/>
      <c r="X14" s="64" t="str">
        <f>IF(OR(AND(X12&gt;0,COUNT(X13)=0),AND(COUNT(W17:X34)&gt;0,OR(COUNT(X13)=0,X13=2))),"Methode?",IF(AND(COUNT(W17:X34)=0,AND(COUNTA(X13)&gt;0,OR(X13=0,X13=1,X13=3))),"Cash-Flows,Gewichte?",IF(AND(COUNT(X13)&gt;0,X12=0),"Nominalbetrag?","")))</f>
        <v/>
      </c>
      <c r="Y14" s="44"/>
      <c r="Z14" s="64" t="str">
        <f>IF(OR(AND(Z12&gt;0,COUNT(Z13)=0),AND(COUNT(Y17:Z34)&gt;0,OR(COUNT(Z13)=0,Z13=2))),"Methode?",IF(AND(COUNT(Y17:Z34)=0,AND(COUNTA(Z13)&gt;0,OR(Z13=0,Z13=1,Z13=3))),"Cash-Flows,Gewichte?",IF(AND(COUNT(Z13)&gt;0,Z12=0),"Nominalbetrag?","")))</f>
        <v/>
      </c>
      <c r="AA14" s="44"/>
      <c r="AB14" s="64" t="str">
        <f>IF(OR(AND(AB12&gt;0,COUNT(AB13)=0),AND(COUNT(AA17:AB34)&gt;0,OR(COUNT(AB13)=0,AB13=2))),"Methode?",IF(AND(COUNT(AA17:AB34)=0,AND(COUNTA(AB13)&gt;0,OR(AB13=0,AB13=1,AB13=3))),"Cash-Flows,Gewichte?",IF(AND(COUNT(AB13)&gt;0,AB12=0),"Nominalbetrag?","")))</f>
        <v/>
      </c>
      <c r="AC14" s="120"/>
      <c r="AD14" s="44"/>
      <c r="AE14" s="64" t="str">
        <f>IF(OR(AND(AE12&gt;0,COUNT(AE13)=0),AND(COUNT(AD17:AE34)&gt;0,OR(COUNT(AE13)=0,AE13=2))),"Methode?",IF(AND(COUNT(AD17:AE34)=0,AND(COUNTA(AE13)&gt;0,OR(AE13=0,AE13=1,AE13=3))),"Cash-Flows,Gewichte?",IF(AND(COUNT(AE13)&gt;0,AE12=0),"Nominalbetrag?","")))</f>
        <v/>
      </c>
      <c r="AF14" s="44"/>
      <c r="AG14" s="64" t="str">
        <f>IF(OR(AND(AG12&gt;0,COUNT(AG13)=0),AND(COUNT(AF17:AG34)&gt;0,OR(COUNT(AG13)=0,AG13=2))),"Methode?",IF(AND(COUNT(AF17:AG34)=0,AND(COUNTA(AG13)&gt;0,OR(AG13=0,AG13=1,AG13=3))),"Cash-Flows,Gewichte?",IF(AND(COUNT(AG13)&gt;0,AG12=0),"Nominalbetrag?","")))</f>
        <v/>
      </c>
      <c r="AH14" s="44"/>
      <c r="AI14" s="64" t="str">
        <f>IF(OR(AND(AI12&gt;0,COUNT(AI13)=0),AND(COUNT(AH17:AI34)&gt;0,OR(COUNT(AI13)=0,AI13=2))),"Methode?",IF(AND(COUNT(AH17:AI34)=0,AND(COUNTA(AI13)&gt;0,OR(AI13=0,AI13=1,AI13=3))),"Cash-Flows,Gewichte?",IF(AND(COUNT(AI13)&gt;0,AI12=0),"Nominalbetrag?","")))</f>
        <v/>
      </c>
      <c r="AJ14" s="119"/>
      <c r="AK14" s="120"/>
    </row>
    <row r="15" spans="2:42" ht="38.25" customHeight="1" x14ac:dyDescent="0.2">
      <c r="B15" s="217" t="s">
        <v>720</v>
      </c>
      <c r="C15" s="120"/>
      <c r="D15" s="162" t="s">
        <v>721</v>
      </c>
      <c r="E15" s="163" t="s">
        <v>722</v>
      </c>
      <c r="F15" s="164" t="s">
        <v>723</v>
      </c>
      <c r="G15" s="162" t="s">
        <v>724</v>
      </c>
      <c r="H15" s="164" t="s">
        <v>725</v>
      </c>
      <c r="I15" s="162" t="s">
        <v>726</v>
      </c>
      <c r="J15" s="164" t="s">
        <v>727</v>
      </c>
      <c r="K15" s="162" t="s">
        <v>728</v>
      </c>
      <c r="L15" s="164" t="s">
        <v>729</v>
      </c>
      <c r="M15" s="162" t="s">
        <v>730</v>
      </c>
      <c r="N15" s="164" t="s">
        <v>731</v>
      </c>
      <c r="O15" s="162" t="s">
        <v>732</v>
      </c>
      <c r="P15" s="165"/>
      <c r="Q15" s="164" t="s">
        <v>733</v>
      </c>
      <c r="R15" s="162" t="s">
        <v>734</v>
      </c>
      <c r="S15" s="164" t="s">
        <v>735</v>
      </c>
      <c r="T15" s="162" t="s">
        <v>736</v>
      </c>
      <c r="U15" s="164" t="s">
        <v>737</v>
      </c>
      <c r="V15" s="162" t="s">
        <v>738</v>
      </c>
      <c r="W15" s="164" t="s">
        <v>739</v>
      </c>
      <c r="X15" s="162" t="s">
        <v>740</v>
      </c>
      <c r="Y15" s="164" t="s">
        <v>741</v>
      </c>
      <c r="Z15" s="162" t="s">
        <v>742</v>
      </c>
      <c r="AA15" s="164" t="s">
        <v>743</v>
      </c>
      <c r="AB15" s="162" t="s">
        <v>744</v>
      </c>
      <c r="AC15" s="165"/>
      <c r="AD15" s="164" t="s">
        <v>745</v>
      </c>
      <c r="AE15" s="162" t="s">
        <v>746</v>
      </c>
      <c r="AF15" s="164" t="s">
        <v>747</v>
      </c>
      <c r="AG15" s="162" t="s">
        <v>748</v>
      </c>
      <c r="AH15" s="164" t="s">
        <v>749</v>
      </c>
      <c r="AI15" s="162" t="s">
        <v>750</v>
      </c>
      <c r="AJ15" s="119"/>
      <c r="AK15" s="120"/>
    </row>
    <row r="16" spans="2:42" x14ac:dyDescent="0.2">
      <c r="B16" s="45"/>
      <c r="C16" s="120"/>
      <c r="D16" s="182" t="s">
        <v>751</v>
      </c>
      <c r="E16" s="182" t="s">
        <v>752</v>
      </c>
      <c r="F16" s="182" t="s">
        <v>753</v>
      </c>
      <c r="G16" s="182" t="s">
        <v>754</v>
      </c>
      <c r="H16" s="182" t="s">
        <v>755</v>
      </c>
      <c r="I16" s="182" t="s">
        <v>756</v>
      </c>
      <c r="J16" s="182" t="s">
        <v>757</v>
      </c>
      <c r="K16" s="182" t="s">
        <v>758</v>
      </c>
      <c r="L16" s="182" t="s">
        <v>759</v>
      </c>
      <c r="M16" s="182" t="s">
        <v>760</v>
      </c>
      <c r="N16" s="182" t="s">
        <v>761</v>
      </c>
      <c r="O16" s="182" t="s">
        <v>762</v>
      </c>
      <c r="P16" s="187"/>
      <c r="Q16" s="182" t="s">
        <v>763</v>
      </c>
      <c r="R16" s="182" t="s">
        <v>764</v>
      </c>
      <c r="S16" s="182" t="s">
        <v>765</v>
      </c>
      <c r="T16" s="182" t="s">
        <v>766</v>
      </c>
      <c r="U16" s="182" t="s">
        <v>767</v>
      </c>
      <c r="V16" s="182" t="s">
        <v>768</v>
      </c>
      <c r="W16" s="182" t="s">
        <v>769</v>
      </c>
      <c r="X16" s="182" t="s">
        <v>770</v>
      </c>
      <c r="Y16" s="182" t="s">
        <v>771</v>
      </c>
      <c r="Z16" s="182" t="s">
        <v>772</v>
      </c>
      <c r="AA16" s="182" t="s">
        <v>773</v>
      </c>
      <c r="AB16" s="182" t="s">
        <v>774</v>
      </c>
      <c r="AC16" s="187"/>
      <c r="AD16" s="182" t="s">
        <v>775</v>
      </c>
      <c r="AE16" s="182" t="s">
        <v>776</v>
      </c>
      <c r="AF16" s="182" t="s">
        <v>777</v>
      </c>
      <c r="AG16" s="182" t="s">
        <v>778</v>
      </c>
      <c r="AH16" s="182" t="s">
        <v>779</v>
      </c>
      <c r="AI16" s="182" t="s">
        <v>780</v>
      </c>
      <c r="AJ16" s="119"/>
      <c r="AK16" s="120"/>
    </row>
    <row r="17" spans="2:37" x14ac:dyDescent="0.2">
      <c r="B17" s="225" t="s">
        <v>781</v>
      </c>
      <c r="C17" s="156">
        <v>1</v>
      </c>
      <c r="D17" s="218"/>
      <c r="E17" s="218"/>
      <c r="F17" s="219"/>
      <c r="G17" s="220"/>
      <c r="H17" s="219"/>
      <c r="I17" s="220"/>
      <c r="J17" s="219"/>
      <c r="K17" s="220"/>
      <c r="L17" s="219"/>
      <c r="M17" s="220"/>
      <c r="N17" s="219"/>
      <c r="O17" s="220"/>
      <c r="P17" s="120">
        <v>1</v>
      </c>
      <c r="Q17" s="219"/>
      <c r="R17" s="220"/>
      <c r="S17" s="219"/>
      <c r="T17" s="220"/>
      <c r="U17" s="219"/>
      <c r="V17" s="220"/>
      <c r="W17" s="219"/>
      <c r="X17" s="220"/>
      <c r="Y17" s="219"/>
      <c r="Z17" s="220"/>
      <c r="AA17" s="219"/>
      <c r="AB17" s="220"/>
      <c r="AC17" s="120">
        <v>1</v>
      </c>
      <c r="AD17" s="219"/>
      <c r="AE17" s="220"/>
      <c r="AF17" s="219"/>
      <c r="AG17" s="220"/>
      <c r="AH17" s="219"/>
      <c r="AI17" s="220"/>
      <c r="AJ17" s="67"/>
      <c r="AK17" s="120">
        <v>1</v>
      </c>
    </row>
    <row r="18" spans="2:37" x14ac:dyDescent="0.2">
      <c r="B18" s="224" t="s">
        <v>782</v>
      </c>
      <c r="C18" s="156">
        <v>2</v>
      </c>
      <c r="D18" s="218"/>
      <c r="E18" s="218"/>
      <c r="F18" s="219"/>
      <c r="G18" s="221"/>
      <c r="H18" s="219"/>
      <c r="I18" s="221"/>
      <c r="J18" s="219"/>
      <c r="K18" s="221"/>
      <c r="L18" s="219"/>
      <c r="M18" s="221"/>
      <c r="N18" s="219"/>
      <c r="O18" s="221"/>
      <c r="P18" s="120">
        <v>2</v>
      </c>
      <c r="Q18" s="219"/>
      <c r="R18" s="221"/>
      <c r="S18" s="219"/>
      <c r="T18" s="221"/>
      <c r="U18" s="219"/>
      <c r="V18" s="221"/>
      <c r="W18" s="219"/>
      <c r="X18" s="221"/>
      <c r="Y18" s="219"/>
      <c r="Z18" s="221"/>
      <c r="AA18" s="219"/>
      <c r="AB18" s="221"/>
      <c r="AC18" s="120">
        <v>2</v>
      </c>
      <c r="AD18" s="219"/>
      <c r="AE18" s="221"/>
      <c r="AF18" s="219"/>
      <c r="AG18" s="221"/>
      <c r="AH18" s="219"/>
      <c r="AI18" s="221"/>
      <c r="AJ18" s="67"/>
      <c r="AK18" s="120">
        <v>2</v>
      </c>
    </row>
    <row r="19" spans="2:37" x14ac:dyDescent="0.2">
      <c r="B19" s="224" t="s">
        <v>783</v>
      </c>
      <c r="C19" s="120">
        <v>3</v>
      </c>
      <c r="D19" s="218"/>
      <c r="E19" s="218"/>
      <c r="F19" s="219"/>
      <c r="G19" s="221"/>
      <c r="H19" s="219"/>
      <c r="I19" s="221"/>
      <c r="J19" s="219"/>
      <c r="K19" s="221"/>
      <c r="L19" s="219"/>
      <c r="M19" s="221"/>
      <c r="N19" s="219"/>
      <c r="O19" s="221"/>
      <c r="P19" s="120">
        <v>3</v>
      </c>
      <c r="Q19" s="219"/>
      <c r="R19" s="221"/>
      <c r="S19" s="219"/>
      <c r="T19" s="221"/>
      <c r="U19" s="219"/>
      <c r="V19" s="221"/>
      <c r="W19" s="219"/>
      <c r="X19" s="221"/>
      <c r="Y19" s="219"/>
      <c r="Z19" s="221"/>
      <c r="AA19" s="219"/>
      <c r="AB19" s="221"/>
      <c r="AC19" s="120">
        <v>3</v>
      </c>
      <c r="AD19" s="219"/>
      <c r="AE19" s="221"/>
      <c r="AF19" s="219"/>
      <c r="AG19" s="221"/>
      <c r="AH19" s="219"/>
      <c r="AI19" s="221"/>
      <c r="AJ19" s="67"/>
      <c r="AK19" s="120">
        <v>3</v>
      </c>
    </row>
    <row r="20" spans="2:37" x14ac:dyDescent="0.2">
      <c r="B20" s="224" t="s">
        <v>784</v>
      </c>
      <c r="C20" s="120">
        <v>4</v>
      </c>
      <c r="D20" s="218"/>
      <c r="E20" s="218"/>
      <c r="F20" s="219"/>
      <c r="G20" s="221"/>
      <c r="H20" s="219"/>
      <c r="I20" s="221"/>
      <c r="J20" s="219"/>
      <c r="K20" s="221"/>
      <c r="L20" s="219"/>
      <c r="M20" s="221"/>
      <c r="N20" s="219"/>
      <c r="O20" s="221"/>
      <c r="P20" s="120">
        <v>4</v>
      </c>
      <c r="Q20" s="219"/>
      <c r="R20" s="221"/>
      <c r="S20" s="219"/>
      <c r="T20" s="221"/>
      <c r="U20" s="219"/>
      <c r="V20" s="221"/>
      <c r="W20" s="219"/>
      <c r="X20" s="221"/>
      <c r="Y20" s="219"/>
      <c r="Z20" s="221"/>
      <c r="AA20" s="219"/>
      <c r="AB20" s="221"/>
      <c r="AC20" s="120">
        <v>4</v>
      </c>
      <c r="AD20" s="219"/>
      <c r="AE20" s="221"/>
      <c r="AF20" s="219"/>
      <c r="AG20" s="221"/>
      <c r="AH20" s="219"/>
      <c r="AI20" s="221"/>
      <c r="AJ20" s="67"/>
      <c r="AK20" s="120">
        <v>4</v>
      </c>
    </row>
    <row r="21" spans="2:37" x14ac:dyDescent="0.2">
      <c r="B21" s="224" t="s">
        <v>785</v>
      </c>
      <c r="C21" s="120">
        <v>5</v>
      </c>
      <c r="D21" s="218"/>
      <c r="E21" s="218"/>
      <c r="F21" s="219"/>
      <c r="G21" s="221"/>
      <c r="H21" s="219"/>
      <c r="I21" s="221"/>
      <c r="J21" s="219"/>
      <c r="K21" s="221"/>
      <c r="L21" s="219"/>
      <c r="M21" s="221"/>
      <c r="N21" s="219"/>
      <c r="O21" s="221"/>
      <c r="P21" s="120">
        <v>5</v>
      </c>
      <c r="Q21" s="219"/>
      <c r="R21" s="221"/>
      <c r="S21" s="219"/>
      <c r="T21" s="221"/>
      <c r="U21" s="219"/>
      <c r="V21" s="221"/>
      <c r="W21" s="219"/>
      <c r="X21" s="221"/>
      <c r="Y21" s="219"/>
      <c r="Z21" s="221"/>
      <c r="AA21" s="219"/>
      <c r="AB21" s="221"/>
      <c r="AC21" s="120">
        <v>5</v>
      </c>
      <c r="AD21" s="219"/>
      <c r="AE21" s="221"/>
      <c r="AF21" s="219"/>
      <c r="AG21" s="221"/>
      <c r="AH21" s="219"/>
      <c r="AI21" s="221"/>
      <c r="AJ21" s="67"/>
      <c r="AK21" s="120">
        <v>5</v>
      </c>
    </row>
    <row r="22" spans="2:37" x14ac:dyDescent="0.2">
      <c r="B22" s="224" t="s">
        <v>786</v>
      </c>
      <c r="C22" s="120">
        <v>6</v>
      </c>
      <c r="D22" s="218"/>
      <c r="E22" s="218"/>
      <c r="F22" s="219"/>
      <c r="G22" s="221"/>
      <c r="H22" s="219"/>
      <c r="I22" s="221"/>
      <c r="J22" s="219"/>
      <c r="K22" s="221"/>
      <c r="L22" s="219"/>
      <c r="M22" s="221"/>
      <c r="N22" s="219"/>
      <c r="O22" s="221"/>
      <c r="P22" s="120">
        <v>6</v>
      </c>
      <c r="Q22" s="219"/>
      <c r="R22" s="221"/>
      <c r="S22" s="219"/>
      <c r="T22" s="221"/>
      <c r="U22" s="219"/>
      <c r="V22" s="221"/>
      <c r="W22" s="219"/>
      <c r="X22" s="221"/>
      <c r="Y22" s="219"/>
      <c r="Z22" s="221"/>
      <c r="AA22" s="219"/>
      <c r="AB22" s="221"/>
      <c r="AC22" s="120">
        <v>6</v>
      </c>
      <c r="AD22" s="219"/>
      <c r="AE22" s="221"/>
      <c r="AF22" s="219"/>
      <c r="AG22" s="221"/>
      <c r="AH22" s="219"/>
      <c r="AI22" s="221"/>
      <c r="AJ22" s="67"/>
      <c r="AK22" s="120">
        <v>6</v>
      </c>
    </row>
    <row r="23" spans="2:37" x14ac:dyDescent="0.2">
      <c r="B23" s="224" t="s">
        <v>787</v>
      </c>
      <c r="C23" s="120">
        <v>7</v>
      </c>
      <c r="D23" s="218"/>
      <c r="E23" s="218"/>
      <c r="F23" s="219"/>
      <c r="G23" s="221"/>
      <c r="H23" s="219"/>
      <c r="I23" s="221"/>
      <c r="J23" s="219"/>
      <c r="K23" s="221"/>
      <c r="L23" s="219"/>
      <c r="M23" s="221"/>
      <c r="N23" s="219"/>
      <c r="O23" s="221"/>
      <c r="P23" s="120">
        <v>7</v>
      </c>
      <c r="Q23" s="219"/>
      <c r="R23" s="221"/>
      <c r="S23" s="219"/>
      <c r="T23" s="221"/>
      <c r="U23" s="219"/>
      <c r="V23" s="221"/>
      <c r="W23" s="219"/>
      <c r="X23" s="221"/>
      <c r="Y23" s="219"/>
      <c r="Z23" s="221"/>
      <c r="AA23" s="219"/>
      <c r="AB23" s="221"/>
      <c r="AC23" s="120">
        <v>7</v>
      </c>
      <c r="AD23" s="219"/>
      <c r="AE23" s="221"/>
      <c r="AF23" s="219"/>
      <c r="AG23" s="221"/>
      <c r="AH23" s="219"/>
      <c r="AI23" s="221"/>
      <c r="AJ23" s="67"/>
      <c r="AK23" s="120">
        <v>7</v>
      </c>
    </row>
    <row r="24" spans="2:37" x14ac:dyDescent="0.2">
      <c r="B24" s="224" t="s">
        <v>788</v>
      </c>
      <c r="C24" s="120">
        <v>8</v>
      </c>
      <c r="D24" s="218"/>
      <c r="E24" s="218"/>
      <c r="F24" s="219"/>
      <c r="G24" s="221"/>
      <c r="H24" s="219"/>
      <c r="I24" s="221"/>
      <c r="J24" s="219"/>
      <c r="K24" s="221"/>
      <c r="L24" s="219"/>
      <c r="M24" s="221"/>
      <c r="N24" s="219"/>
      <c r="O24" s="221"/>
      <c r="P24" s="120">
        <v>8</v>
      </c>
      <c r="Q24" s="219"/>
      <c r="R24" s="221"/>
      <c r="S24" s="219"/>
      <c r="T24" s="221"/>
      <c r="U24" s="219"/>
      <c r="V24" s="221"/>
      <c r="W24" s="219"/>
      <c r="X24" s="221"/>
      <c r="Y24" s="219"/>
      <c r="Z24" s="221"/>
      <c r="AA24" s="219"/>
      <c r="AB24" s="221"/>
      <c r="AC24" s="120">
        <v>8</v>
      </c>
      <c r="AD24" s="219"/>
      <c r="AE24" s="221"/>
      <c r="AF24" s="219"/>
      <c r="AG24" s="221"/>
      <c r="AH24" s="219"/>
      <c r="AI24" s="221"/>
      <c r="AJ24" s="67"/>
      <c r="AK24" s="120">
        <v>8</v>
      </c>
    </row>
    <row r="25" spans="2:37" x14ac:dyDescent="0.2">
      <c r="B25" s="224" t="s">
        <v>789</v>
      </c>
      <c r="C25" s="120">
        <v>9</v>
      </c>
      <c r="D25" s="218"/>
      <c r="E25" s="218"/>
      <c r="F25" s="219"/>
      <c r="G25" s="221"/>
      <c r="H25" s="219"/>
      <c r="I25" s="221"/>
      <c r="J25" s="219"/>
      <c r="K25" s="221"/>
      <c r="L25" s="219"/>
      <c r="M25" s="221"/>
      <c r="N25" s="219"/>
      <c r="O25" s="221"/>
      <c r="P25" s="120">
        <v>9</v>
      </c>
      <c r="Q25" s="219"/>
      <c r="R25" s="221"/>
      <c r="S25" s="219"/>
      <c r="T25" s="221"/>
      <c r="U25" s="219"/>
      <c r="V25" s="221"/>
      <c r="W25" s="219"/>
      <c r="X25" s="221"/>
      <c r="Y25" s="219"/>
      <c r="Z25" s="221"/>
      <c r="AA25" s="219"/>
      <c r="AB25" s="221"/>
      <c r="AC25" s="120">
        <v>9</v>
      </c>
      <c r="AD25" s="219"/>
      <c r="AE25" s="221"/>
      <c r="AF25" s="219"/>
      <c r="AG25" s="221"/>
      <c r="AH25" s="219"/>
      <c r="AI25" s="221"/>
      <c r="AJ25" s="67"/>
      <c r="AK25" s="120">
        <v>9</v>
      </c>
    </row>
    <row r="26" spans="2:37" x14ac:dyDescent="0.2">
      <c r="B26" s="224" t="s">
        <v>790</v>
      </c>
      <c r="C26" s="120">
        <v>10</v>
      </c>
      <c r="D26" s="218"/>
      <c r="E26" s="218"/>
      <c r="F26" s="219"/>
      <c r="G26" s="221"/>
      <c r="H26" s="219"/>
      <c r="I26" s="221"/>
      <c r="J26" s="219"/>
      <c r="K26" s="221"/>
      <c r="L26" s="219"/>
      <c r="M26" s="221"/>
      <c r="N26" s="219"/>
      <c r="O26" s="221"/>
      <c r="P26" s="120">
        <v>10</v>
      </c>
      <c r="Q26" s="219"/>
      <c r="R26" s="221"/>
      <c r="S26" s="219"/>
      <c r="T26" s="221"/>
      <c r="U26" s="219"/>
      <c r="V26" s="221"/>
      <c r="W26" s="219"/>
      <c r="X26" s="221"/>
      <c r="Y26" s="219"/>
      <c r="Z26" s="221"/>
      <c r="AA26" s="219"/>
      <c r="AB26" s="221"/>
      <c r="AC26" s="120">
        <v>10</v>
      </c>
      <c r="AD26" s="219"/>
      <c r="AE26" s="221"/>
      <c r="AF26" s="219"/>
      <c r="AG26" s="221"/>
      <c r="AH26" s="219"/>
      <c r="AI26" s="221"/>
      <c r="AJ26" s="67"/>
      <c r="AK26" s="120">
        <v>10</v>
      </c>
    </row>
    <row r="27" spans="2:37" x14ac:dyDescent="0.2">
      <c r="B27" s="224" t="s">
        <v>791</v>
      </c>
      <c r="C27" s="120">
        <v>11</v>
      </c>
      <c r="D27" s="218"/>
      <c r="E27" s="218"/>
      <c r="F27" s="219"/>
      <c r="G27" s="221"/>
      <c r="H27" s="219"/>
      <c r="I27" s="221"/>
      <c r="J27" s="219"/>
      <c r="K27" s="221"/>
      <c r="L27" s="219"/>
      <c r="M27" s="221"/>
      <c r="N27" s="219"/>
      <c r="O27" s="221"/>
      <c r="P27" s="120">
        <v>11</v>
      </c>
      <c r="Q27" s="219"/>
      <c r="R27" s="221"/>
      <c r="S27" s="219"/>
      <c r="T27" s="221"/>
      <c r="U27" s="219"/>
      <c r="V27" s="221"/>
      <c r="W27" s="219"/>
      <c r="X27" s="221"/>
      <c r="Y27" s="219"/>
      <c r="Z27" s="221"/>
      <c r="AA27" s="219"/>
      <c r="AB27" s="221"/>
      <c r="AC27" s="120">
        <v>11</v>
      </c>
      <c r="AD27" s="219"/>
      <c r="AE27" s="221"/>
      <c r="AF27" s="219"/>
      <c r="AG27" s="221"/>
      <c r="AH27" s="219"/>
      <c r="AI27" s="221"/>
      <c r="AJ27" s="67"/>
      <c r="AK27" s="120">
        <v>11</v>
      </c>
    </row>
    <row r="28" spans="2:37" x14ac:dyDescent="0.2">
      <c r="B28" s="224" t="s">
        <v>792</v>
      </c>
      <c r="C28" s="120">
        <v>12</v>
      </c>
      <c r="D28" s="218"/>
      <c r="E28" s="218"/>
      <c r="F28" s="219"/>
      <c r="G28" s="221"/>
      <c r="H28" s="219"/>
      <c r="I28" s="221"/>
      <c r="J28" s="219"/>
      <c r="K28" s="221"/>
      <c r="L28" s="219"/>
      <c r="M28" s="221"/>
      <c r="N28" s="219"/>
      <c r="O28" s="221"/>
      <c r="P28" s="120">
        <v>12</v>
      </c>
      <c r="Q28" s="219"/>
      <c r="R28" s="221"/>
      <c r="S28" s="219"/>
      <c r="T28" s="221"/>
      <c r="U28" s="219"/>
      <c r="V28" s="221"/>
      <c r="W28" s="219"/>
      <c r="X28" s="221"/>
      <c r="Y28" s="219"/>
      <c r="Z28" s="221"/>
      <c r="AA28" s="219"/>
      <c r="AB28" s="221"/>
      <c r="AC28" s="120">
        <v>12</v>
      </c>
      <c r="AD28" s="219"/>
      <c r="AE28" s="221"/>
      <c r="AF28" s="219"/>
      <c r="AG28" s="221"/>
      <c r="AH28" s="219"/>
      <c r="AI28" s="221"/>
      <c r="AJ28" s="67"/>
      <c r="AK28" s="120">
        <v>12</v>
      </c>
    </row>
    <row r="29" spans="2:37" x14ac:dyDescent="0.2">
      <c r="B29" s="224" t="s">
        <v>793</v>
      </c>
      <c r="C29" s="120">
        <v>13</v>
      </c>
      <c r="D29" s="218"/>
      <c r="E29" s="218"/>
      <c r="F29" s="219"/>
      <c r="G29" s="221"/>
      <c r="H29" s="219"/>
      <c r="I29" s="221"/>
      <c r="J29" s="219"/>
      <c r="K29" s="221"/>
      <c r="L29" s="219"/>
      <c r="M29" s="221"/>
      <c r="N29" s="219"/>
      <c r="O29" s="221"/>
      <c r="P29" s="120">
        <v>13</v>
      </c>
      <c r="Q29" s="219"/>
      <c r="R29" s="221"/>
      <c r="S29" s="219"/>
      <c r="T29" s="221"/>
      <c r="U29" s="219"/>
      <c r="V29" s="221"/>
      <c r="W29" s="219"/>
      <c r="X29" s="221"/>
      <c r="Y29" s="219"/>
      <c r="Z29" s="221"/>
      <c r="AA29" s="219"/>
      <c r="AB29" s="221"/>
      <c r="AC29" s="120">
        <v>13</v>
      </c>
      <c r="AD29" s="219"/>
      <c r="AE29" s="221"/>
      <c r="AF29" s="219"/>
      <c r="AG29" s="221"/>
      <c r="AH29" s="219"/>
      <c r="AI29" s="221"/>
      <c r="AJ29" s="67"/>
      <c r="AK29" s="120">
        <v>13</v>
      </c>
    </row>
    <row r="30" spans="2:37" x14ac:dyDescent="0.2">
      <c r="B30" s="224" t="s">
        <v>794</v>
      </c>
      <c r="C30" s="120">
        <v>14</v>
      </c>
      <c r="D30" s="218"/>
      <c r="E30" s="218"/>
      <c r="F30" s="219"/>
      <c r="G30" s="221"/>
      <c r="H30" s="219"/>
      <c r="I30" s="221"/>
      <c r="J30" s="219"/>
      <c r="K30" s="221"/>
      <c r="L30" s="219"/>
      <c r="M30" s="221"/>
      <c r="N30" s="219"/>
      <c r="O30" s="221"/>
      <c r="P30" s="120">
        <v>14</v>
      </c>
      <c r="Q30" s="219"/>
      <c r="R30" s="221"/>
      <c r="S30" s="219"/>
      <c r="T30" s="221"/>
      <c r="U30" s="219"/>
      <c r="V30" s="221"/>
      <c r="W30" s="219"/>
      <c r="X30" s="221"/>
      <c r="Y30" s="219"/>
      <c r="Z30" s="221"/>
      <c r="AA30" s="219"/>
      <c r="AB30" s="221"/>
      <c r="AC30" s="120">
        <v>14</v>
      </c>
      <c r="AD30" s="219"/>
      <c r="AE30" s="221"/>
      <c r="AF30" s="219"/>
      <c r="AG30" s="221"/>
      <c r="AH30" s="219"/>
      <c r="AI30" s="221"/>
      <c r="AJ30" s="67"/>
      <c r="AK30" s="120">
        <v>14</v>
      </c>
    </row>
    <row r="31" spans="2:37" x14ac:dyDescent="0.2">
      <c r="B31" s="224" t="s">
        <v>795</v>
      </c>
      <c r="C31" s="120">
        <v>15</v>
      </c>
      <c r="D31" s="218"/>
      <c r="E31" s="218"/>
      <c r="F31" s="219"/>
      <c r="G31" s="221"/>
      <c r="H31" s="219"/>
      <c r="I31" s="221"/>
      <c r="J31" s="219"/>
      <c r="K31" s="221"/>
      <c r="L31" s="219"/>
      <c r="M31" s="221"/>
      <c r="N31" s="219"/>
      <c r="O31" s="221"/>
      <c r="P31" s="120">
        <v>15</v>
      </c>
      <c r="Q31" s="219"/>
      <c r="R31" s="221"/>
      <c r="S31" s="219"/>
      <c r="T31" s="221"/>
      <c r="U31" s="219"/>
      <c r="V31" s="221"/>
      <c r="W31" s="219"/>
      <c r="X31" s="221"/>
      <c r="Y31" s="219"/>
      <c r="Z31" s="221"/>
      <c r="AA31" s="219"/>
      <c r="AB31" s="221"/>
      <c r="AC31" s="120">
        <v>15</v>
      </c>
      <c r="AD31" s="219"/>
      <c r="AE31" s="221"/>
      <c r="AF31" s="219"/>
      <c r="AG31" s="221"/>
      <c r="AH31" s="219"/>
      <c r="AI31" s="221"/>
      <c r="AJ31" s="67"/>
      <c r="AK31" s="120">
        <v>15</v>
      </c>
    </row>
    <row r="32" spans="2:37" x14ac:dyDescent="0.2">
      <c r="B32" s="224" t="s">
        <v>796</v>
      </c>
      <c r="C32" s="120">
        <v>16</v>
      </c>
      <c r="D32" s="218"/>
      <c r="E32" s="218"/>
      <c r="F32" s="219"/>
      <c r="G32" s="221"/>
      <c r="H32" s="219"/>
      <c r="I32" s="221"/>
      <c r="J32" s="219"/>
      <c r="K32" s="221"/>
      <c r="L32" s="219"/>
      <c r="M32" s="221"/>
      <c r="N32" s="219"/>
      <c r="O32" s="221"/>
      <c r="P32" s="120">
        <v>16</v>
      </c>
      <c r="Q32" s="219"/>
      <c r="R32" s="221"/>
      <c r="S32" s="219"/>
      <c r="T32" s="221"/>
      <c r="U32" s="219"/>
      <c r="V32" s="221"/>
      <c r="W32" s="219"/>
      <c r="X32" s="221"/>
      <c r="Y32" s="219"/>
      <c r="Z32" s="221"/>
      <c r="AA32" s="219"/>
      <c r="AB32" s="221"/>
      <c r="AC32" s="120">
        <v>16</v>
      </c>
      <c r="AD32" s="219"/>
      <c r="AE32" s="221"/>
      <c r="AF32" s="219"/>
      <c r="AG32" s="221"/>
      <c r="AH32" s="219"/>
      <c r="AI32" s="221"/>
      <c r="AJ32" s="67"/>
      <c r="AK32" s="120">
        <v>16</v>
      </c>
    </row>
    <row r="33" spans="2:41" x14ac:dyDescent="0.2">
      <c r="B33" s="224" t="s">
        <v>797</v>
      </c>
      <c r="C33" s="120">
        <v>17</v>
      </c>
      <c r="D33" s="218"/>
      <c r="E33" s="218"/>
      <c r="F33" s="219"/>
      <c r="G33" s="221"/>
      <c r="H33" s="219"/>
      <c r="I33" s="221"/>
      <c r="J33" s="219"/>
      <c r="K33" s="221"/>
      <c r="L33" s="219"/>
      <c r="M33" s="221"/>
      <c r="N33" s="219"/>
      <c r="O33" s="221"/>
      <c r="P33" s="120">
        <v>17</v>
      </c>
      <c r="Q33" s="219"/>
      <c r="R33" s="221"/>
      <c r="S33" s="219"/>
      <c r="T33" s="221"/>
      <c r="U33" s="219"/>
      <c r="V33" s="221"/>
      <c r="W33" s="219"/>
      <c r="X33" s="221"/>
      <c r="Y33" s="219"/>
      <c r="Z33" s="221"/>
      <c r="AA33" s="219"/>
      <c r="AB33" s="221"/>
      <c r="AC33" s="120">
        <v>17</v>
      </c>
      <c r="AD33" s="219"/>
      <c r="AE33" s="221"/>
      <c r="AF33" s="219"/>
      <c r="AG33" s="221"/>
      <c r="AH33" s="219"/>
      <c r="AI33" s="221"/>
      <c r="AJ33" s="67"/>
      <c r="AK33" s="120">
        <v>17</v>
      </c>
    </row>
    <row r="34" spans="2:41" x14ac:dyDescent="0.2">
      <c r="B34" s="224" t="s">
        <v>798</v>
      </c>
      <c r="C34" s="120">
        <v>18</v>
      </c>
      <c r="D34" s="218"/>
      <c r="E34" s="218"/>
      <c r="F34" s="219"/>
      <c r="G34" s="221"/>
      <c r="H34" s="219"/>
      <c r="I34" s="221"/>
      <c r="J34" s="219"/>
      <c r="K34" s="221"/>
      <c r="L34" s="219"/>
      <c r="M34" s="221"/>
      <c r="N34" s="219"/>
      <c r="O34" s="221"/>
      <c r="P34" s="120">
        <v>18</v>
      </c>
      <c r="Q34" s="219"/>
      <c r="R34" s="221"/>
      <c r="S34" s="219"/>
      <c r="T34" s="221"/>
      <c r="U34" s="219"/>
      <c r="V34" s="221"/>
      <c r="W34" s="219"/>
      <c r="X34" s="221"/>
      <c r="Y34" s="219"/>
      <c r="Z34" s="221"/>
      <c r="AA34" s="219"/>
      <c r="AB34" s="221"/>
      <c r="AC34" s="120">
        <v>18</v>
      </c>
      <c r="AD34" s="219"/>
      <c r="AE34" s="221"/>
      <c r="AF34" s="219"/>
      <c r="AG34" s="221"/>
      <c r="AH34" s="219"/>
      <c r="AI34" s="221"/>
      <c r="AJ34" s="67"/>
      <c r="AK34" s="120">
        <v>18</v>
      </c>
    </row>
    <row r="35" spans="2:41" ht="5.25" customHeight="1" x14ac:dyDescent="0.2">
      <c r="B35" s="44"/>
      <c r="C35" s="178"/>
      <c r="D35" s="179"/>
      <c r="E35" s="179"/>
      <c r="F35" s="179"/>
      <c r="G35" s="179"/>
      <c r="H35" s="179"/>
      <c r="I35" s="180"/>
      <c r="J35" s="179"/>
      <c r="K35" s="180"/>
      <c r="L35" s="179"/>
      <c r="M35" s="180"/>
      <c r="N35" s="179"/>
      <c r="O35" s="180"/>
      <c r="P35" s="178"/>
      <c r="Q35" s="179"/>
      <c r="R35" s="179"/>
      <c r="S35" s="179"/>
      <c r="T35" s="180"/>
      <c r="U35" s="179"/>
      <c r="V35" s="179"/>
      <c r="W35" s="179"/>
      <c r="X35" s="180"/>
      <c r="Y35" s="179"/>
      <c r="Z35" s="180"/>
      <c r="AA35" s="179"/>
      <c r="AB35" s="180"/>
      <c r="AC35" s="178"/>
      <c r="AD35" s="179"/>
      <c r="AE35" s="179"/>
      <c r="AF35" s="179"/>
      <c r="AG35" s="180"/>
      <c r="AH35" s="179"/>
      <c r="AI35" s="179"/>
      <c r="AJ35" s="181"/>
      <c r="AK35" s="178"/>
    </row>
    <row r="36" spans="2:41" x14ac:dyDescent="0.2">
      <c r="B36" s="46" t="str">
        <f>"Version: "&amp;B53</f>
        <v>Version: 1.01.D0</v>
      </c>
      <c r="C36" s="46"/>
      <c r="D36" s="168">
        <f t="shared" ref="D36:O36" si="0">SUM(D17:D34)</f>
        <v>0</v>
      </c>
      <c r="E36" s="168">
        <f t="shared" si="0"/>
        <v>0</v>
      </c>
      <c r="F36" s="169">
        <f t="shared" si="0"/>
        <v>0</v>
      </c>
      <c r="G36" s="168">
        <f t="shared" si="0"/>
        <v>0</v>
      </c>
      <c r="H36" s="169">
        <f t="shared" si="0"/>
        <v>0</v>
      </c>
      <c r="I36" s="168">
        <f t="shared" si="0"/>
        <v>0</v>
      </c>
      <c r="J36" s="169">
        <f t="shared" si="0"/>
        <v>0</v>
      </c>
      <c r="K36" s="168">
        <f t="shared" si="0"/>
        <v>0</v>
      </c>
      <c r="L36" s="169">
        <f t="shared" si="0"/>
        <v>0</v>
      </c>
      <c r="M36" s="168">
        <f t="shared" si="0"/>
        <v>0</v>
      </c>
      <c r="N36" s="169">
        <f t="shared" si="0"/>
        <v>0</v>
      </c>
      <c r="O36" s="168">
        <f t="shared" si="0"/>
        <v>0</v>
      </c>
      <c r="P36" s="170"/>
      <c r="Q36" s="169">
        <f t="shared" ref="Q36:AB36" si="1">SUM(Q17:Q34)</f>
        <v>0</v>
      </c>
      <c r="R36" s="168">
        <f t="shared" si="1"/>
        <v>0</v>
      </c>
      <c r="S36" s="169">
        <f t="shared" si="1"/>
        <v>0</v>
      </c>
      <c r="T36" s="168">
        <f t="shared" si="1"/>
        <v>0</v>
      </c>
      <c r="U36" s="169">
        <f t="shared" si="1"/>
        <v>0</v>
      </c>
      <c r="V36" s="168">
        <f t="shared" si="1"/>
        <v>0</v>
      </c>
      <c r="W36" s="169">
        <f t="shared" si="1"/>
        <v>0</v>
      </c>
      <c r="X36" s="168">
        <f t="shared" si="1"/>
        <v>0</v>
      </c>
      <c r="Y36" s="169">
        <f t="shared" si="1"/>
        <v>0</v>
      </c>
      <c r="Z36" s="168">
        <f t="shared" si="1"/>
        <v>0</v>
      </c>
      <c r="AA36" s="169">
        <f t="shared" si="1"/>
        <v>0</v>
      </c>
      <c r="AB36" s="168">
        <f t="shared" si="1"/>
        <v>0</v>
      </c>
      <c r="AC36" s="170"/>
      <c r="AD36" s="169">
        <f t="shared" ref="AD36:AI36" si="2">SUM(AD17:AD34)</f>
        <v>0</v>
      </c>
      <c r="AE36" s="168">
        <f t="shared" si="2"/>
        <v>0</v>
      </c>
      <c r="AF36" s="169">
        <f t="shared" si="2"/>
        <v>0</v>
      </c>
      <c r="AG36" s="168">
        <f t="shared" si="2"/>
        <v>0</v>
      </c>
      <c r="AH36" s="169">
        <f t="shared" si="2"/>
        <v>0</v>
      </c>
      <c r="AI36" s="168">
        <f t="shared" si="2"/>
        <v>0</v>
      </c>
      <c r="AJ36" s="46"/>
      <c r="AK36" s="40" t="s">
        <v>799</v>
      </c>
    </row>
    <row r="37" spans="2:41" x14ac:dyDescent="0.2">
      <c r="C37" s="46"/>
      <c r="D37" s="148"/>
      <c r="E37" s="84"/>
      <c r="F37" s="149" t="str">
        <f>IF(F36&gt;0,IF(ABS(100-F36)&gt;0.1,"ERROR",""),"")</f>
        <v/>
      </c>
      <c r="G37" s="84"/>
      <c r="H37" s="149" t="str">
        <f>IF(H36&gt;0,IF(ABS(100-H36)&gt;0.1,"ERROR",""),"")</f>
        <v/>
      </c>
      <c r="I37" s="84"/>
      <c r="J37" s="149" t="str">
        <f>IF(J36&gt;0,IF(ABS(100-J36)&gt;0.1,"ERROR",""),"")</f>
        <v/>
      </c>
      <c r="K37" s="84"/>
      <c r="L37" s="149" t="str">
        <f>IF(L36&gt;0,IF(ABS(100-L36)&gt;0.1,"ERROR",""),"")</f>
        <v/>
      </c>
      <c r="M37" s="84"/>
      <c r="N37" s="149" t="str">
        <f>IF(N36&gt;0,IF(ABS(100-N36)&gt;0.1,"ERROR",""),"")</f>
        <v/>
      </c>
      <c r="O37" s="84"/>
      <c r="P37" s="84"/>
      <c r="Q37" s="149" t="str">
        <f>IF(Q36&lt;&gt;0,IF(ABS(100-Q36)&gt;0.1,"ERROR",""),"")</f>
        <v/>
      </c>
      <c r="R37" s="84"/>
      <c r="S37" s="149" t="str">
        <f>IF(S36&gt;0,IF(ABS(100-S36)&gt;0.1,"ERROR",""),"")</f>
        <v/>
      </c>
      <c r="T37" s="84"/>
      <c r="U37" s="149" t="str">
        <f>IF(U36&gt;0,IF(ABS(100-U36)&gt;0.1,"ERROR",""),"")</f>
        <v/>
      </c>
      <c r="V37" s="84"/>
      <c r="W37" s="149" t="str">
        <f>IF(W36&gt;0,IF(ABS(100-W36)&gt;0.1,"ERROR",""),"")</f>
        <v/>
      </c>
      <c r="X37" s="84"/>
      <c r="Y37" s="149" t="str">
        <f>IF(Y36&lt;&gt;0,IF(ABS(100-Y36)&gt;0.1,"ERROR",""),"")</f>
        <v/>
      </c>
      <c r="Z37" s="84"/>
      <c r="AA37" s="149" t="str">
        <f>IF(AA36&lt;&gt;0,IF(ABS(100-AA36)&gt;0.1,"ERROR",""),"")</f>
        <v/>
      </c>
      <c r="AB37" s="84"/>
      <c r="AC37" s="84"/>
      <c r="AD37" s="149" t="str">
        <f>IF(AD36&lt;&gt;0,IF(ABS(100-AD36)&gt;0.1,"ERROR",""),"")</f>
        <v/>
      </c>
      <c r="AE37" s="84"/>
      <c r="AF37" s="149" t="str">
        <f>IF(AF36&lt;&gt;0,IF(ABS(100-AF36)&gt;0.1,"ERROR",""),"")</f>
        <v/>
      </c>
      <c r="AG37" s="84"/>
      <c r="AH37" s="149" t="str">
        <f>IF(AH36&lt;&gt;0,IF(ABS(100-AH36)&gt;0.1,"ERROR",""),"")</f>
        <v/>
      </c>
      <c r="AI37" s="84"/>
      <c r="AJ37" s="36"/>
    </row>
    <row r="38" spans="2:41" ht="25.5" customHeight="1" x14ac:dyDescent="0.2">
      <c r="B38" s="49">
        <f>B55</f>
        <v>0</v>
      </c>
      <c r="C38" s="43"/>
      <c r="D38" s="160" t="s">
        <v>800</v>
      </c>
      <c r="E38" s="148"/>
      <c r="F38" s="148"/>
      <c r="G38" s="148"/>
      <c r="H38" s="148"/>
      <c r="I38" s="148"/>
      <c r="J38" s="148"/>
      <c r="K38" s="148"/>
      <c r="L38" s="148"/>
      <c r="M38" s="148"/>
      <c r="N38" s="148"/>
      <c r="O38" s="148"/>
      <c r="P38" s="43"/>
      <c r="Q38" s="160" t="s">
        <v>801</v>
      </c>
      <c r="R38" s="148"/>
      <c r="S38" s="148"/>
      <c r="T38" s="148"/>
      <c r="U38" s="148"/>
      <c r="V38" s="148"/>
      <c r="W38" s="148"/>
      <c r="X38" s="148"/>
      <c r="Y38" s="148"/>
      <c r="Z38" s="148"/>
      <c r="AA38" s="148"/>
      <c r="AB38" s="148"/>
      <c r="AC38" s="43"/>
      <c r="AD38" s="160" t="s">
        <v>802</v>
      </c>
      <c r="AE38" s="148"/>
      <c r="AF38" s="148"/>
      <c r="AG38" s="148"/>
      <c r="AH38" s="148"/>
      <c r="AI38" s="148"/>
      <c r="AJ38" s="84"/>
      <c r="AK38" s="43"/>
      <c r="AL38" s="84"/>
      <c r="AM38" s="84"/>
      <c r="AN38" s="84"/>
      <c r="AO38" s="84"/>
    </row>
    <row r="39" spans="2:41" x14ac:dyDescent="0.2">
      <c r="B39" s="213">
        <f>B57</f>
        <v>0</v>
      </c>
      <c r="C39" s="50"/>
      <c r="D39" s="84" t="s">
        <v>803</v>
      </c>
      <c r="E39" s="84"/>
      <c r="F39" s="84"/>
      <c r="G39" s="84"/>
      <c r="H39" s="84"/>
      <c r="I39" s="84"/>
      <c r="J39" s="84"/>
      <c r="K39" s="84"/>
      <c r="L39" s="84"/>
      <c r="M39" s="84"/>
      <c r="N39" s="84"/>
      <c r="O39" s="84"/>
      <c r="P39" s="50"/>
      <c r="Q39" s="84" t="s">
        <v>804</v>
      </c>
      <c r="R39" s="84"/>
      <c r="S39" s="84"/>
      <c r="T39" s="84"/>
      <c r="U39" s="84"/>
      <c r="V39" s="84"/>
      <c r="W39" s="84"/>
      <c r="X39" s="84"/>
      <c r="Y39" s="84"/>
      <c r="Z39" s="84"/>
      <c r="AA39" s="84"/>
      <c r="AB39" s="84"/>
      <c r="AC39" s="50"/>
      <c r="AD39" s="84" t="s">
        <v>805</v>
      </c>
      <c r="AE39" s="84"/>
      <c r="AF39" s="84"/>
      <c r="AG39" s="84"/>
      <c r="AH39" s="84"/>
      <c r="AI39" s="84"/>
      <c r="AJ39" s="36"/>
      <c r="AK39" s="50"/>
    </row>
    <row r="40" spans="2:41" x14ac:dyDescent="0.2">
      <c r="C40" s="50"/>
      <c r="D40" s="84" t="s">
        <v>806</v>
      </c>
      <c r="E40" s="84"/>
      <c r="F40" s="84"/>
      <c r="G40" s="84"/>
      <c r="H40" s="84"/>
      <c r="I40" s="84"/>
      <c r="J40" s="84"/>
      <c r="K40" s="84"/>
      <c r="L40" s="84"/>
      <c r="M40" s="84"/>
      <c r="N40" s="84"/>
      <c r="O40" s="84"/>
      <c r="P40" s="50"/>
      <c r="Q40" s="140" t="s">
        <v>807</v>
      </c>
      <c r="R40" s="84"/>
      <c r="S40" s="84"/>
      <c r="T40" s="84"/>
      <c r="U40" s="84"/>
      <c r="V40" s="84"/>
      <c r="W40" s="84"/>
      <c r="X40" s="84"/>
      <c r="Y40" s="84"/>
      <c r="Z40" s="84"/>
      <c r="AA40" s="84"/>
      <c r="AB40" s="84"/>
      <c r="AC40" s="84"/>
      <c r="AD40" s="161" t="s">
        <v>808</v>
      </c>
      <c r="AE40" s="84"/>
      <c r="AF40" s="84"/>
      <c r="AG40" s="84"/>
      <c r="AH40" s="84"/>
      <c r="AI40" s="84"/>
      <c r="AJ40" s="36"/>
      <c r="AK40" s="50"/>
    </row>
    <row r="41" spans="2:41" x14ac:dyDescent="0.2">
      <c r="C41" s="50"/>
      <c r="D41" s="161" t="s">
        <v>809</v>
      </c>
      <c r="E41" s="84"/>
      <c r="F41" s="84"/>
      <c r="G41" s="84"/>
      <c r="H41" s="84"/>
      <c r="I41" s="84"/>
      <c r="J41" s="84"/>
      <c r="K41" s="84"/>
      <c r="L41" s="84"/>
      <c r="M41" s="84"/>
      <c r="N41" s="84"/>
      <c r="O41" s="84"/>
      <c r="P41" s="50"/>
      <c r="R41" s="84"/>
      <c r="S41" s="84"/>
      <c r="T41" s="84"/>
      <c r="U41" s="84"/>
      <c r="V41" s="84"/>
      <c r="W41" s="84"/>
      <c r="X41" s="84"/>
      <c r="Y41" s="84"/>
      <c r="Z41" s="84"/>
      <c r="AA41" s="84"/>
      <c r="AB41" s="84"/>
      <c r="AC41" s="84"/>
      <c r="AE41" s="84"/>
      <c r="AF41" s="84"/>
      <c r="AG41" s="84"/>
      <c r="AH41" s="84"/>
      <c r="AI41" s="84"/>
      <c r="AJ41" s="36"/>
      <c r="AK41" s="50"/>
    </row>
    <row r="42" spans="2:41" ht="33.75" customHeight="1" x14ac:dyDescent="0.2">
      <c r="C42" s="50"/>
      <c r="E42" s="84"/>
      <c r="F42" s="84"/>
      <c r="G42" s="84"/>
      <c r="H42" s="84"/>
      <c r="I42" s="84"/>
      <c r="J42" s="84"/>
      <c r="K42" s="84"/>
      <c r="L42" s="84"/>
      <c r="M42" s="84"/>
      <c r="N42" s="84"/>
      <c r="O42" s="84"/>
      <c r="P42" s="50"/>
      <c r="R42" s="84"/>
      <c r="S42" s="84"/>
      <c r="T42" s="84"/>
      <c r="U42" s="84"/>
      <c r="V42" s="84"/>
      <c r="W42" s="84"/>
      <c r="X42" s="84"/>
      <c r="Y42" s="84"/>
      <c r="Z42" s="84"/>
      <c r="AA42" s="84"/>
      <c r="AB42" s="84"/>
      <c r="AC42" s="84"/>
      <c r="AE42" s="84"/>
      <c r="AF42" s="84"/>
      <c r="AG42" s="84"/>
      <c r="AH42" s="84"/>
      <c r="AI42" s="84"/>
      <c r="AJ42" s="36"/>
      <c r="AK42" s="50"/>
    </row>
    <row r="43" spans="2:41" ht="25.5" x14ac:dyDescent="0.2">
      <c r="C43" s="50"/>
      <c r="D43" s="158" t="s">
        <v>810</v>
      </c>
      <c r="E43" s="150"/>
      <c r="F43" s="71"/>
      <c r="G43" s="151" t="str">
        <f>IF(AND(COUNT(F17:F34)&gt;0,COUNT(G17:G34)&gt;0),"ERROR","Gewicht oder Cash-Flows")</f>
        <v>Gewicht oder Cash-Flows</v>
      </c>
      <c r="H43" s="71"/>
      <c r="I43" s="151" t="str">
        <f>IF(AND(COUNT(H17:H34)&gt;0,COUNT(I17:I34)&gt;0),"ERROR","Gewicht oder Cash-Flows")</f>
        <v>Gewicht oder Cash-Flows</v>
      </c>
      <c r="J43" s="71"/>
      <c r="K43" s="151" t="str">
        <f>IF(AND(COUNT(J17:J34)&gt;0,COUNT(K17:K34)&gt;0),"ERROR","Gewicht oder Cash-Flows")</f>
        <v>Gewicht oder Cash-Flows</v>
      </c>
      <c r="L43" s="71"/>
      <c r="M43" s="151" t="str">
        <f>IF(AND(COUNT(L17:L34)&gt;0,COUNT(M17:M34)&gt;0),"ERROR","Gewicht oder Cash-Flows")</f>
        <v>Gewicht oder Cash-Flows</v>
      </c>
      <c r="N43" s="71"/>
      <c r="O43" s="151" t="str">
        <f>IF(AND(COUNT(N17:N34)&gt;0,COUNT(O17:O34)&gt;0),"ERROR","Gewicht oder Cash-Flows")</f>
        <v>Gewicht oder Cash-Flows</v>
      </c>
      <c r="P43" s="71"/>
      <c r="Q43" s="71"/>
      <c r="R43" s="151" t="str">
        <f>IF(AND(COUNT(Q17:Q34)&gt;0,COUNT(R17:R34)&gt;0),"ERROR","Gewicht oder Cash-Flows")</f>
        <v>Gewicht oder Cash-Flows</v>
      </c>
      <c r="S43" s="71"/>
      <c r="T43" s="151" t="str">
        <f>IF(AND(COUNT(S17:S34)&gt;0,COUNT(T17:T34)&gt;0),"ERROR","Gewicht oder Cash-Flows")</f>
        <v>Gewicht oder Cash-Flows</v>
      </c>
      <c r="U43" s="71"/>
      <c r="V43" s="151" t="str">
        <f>IF(AND(COUNT(U17:U34)&gt;0,COUNT(V17:V34)&gt;0),"ERROR","Gewicht oder Cash-Flows")</f>
        <v>Gewicht oder Cash-Flows</v>
      </c>
      <c r="W43" s="71"/>
      <c r="X43" s="151" t="str">
        <f>IF(AND(COUNT(W17:W34)&gt;0,COUNT(X17:X34)&gt;0),"ERROR","Gewicht oder Cash-Flows")</f>
        <v>Gewicht oder Cash-Flows</v>
      </c>
      <c r="Y43" s="71"/>
      <c r="Z43" s="151" t="str">
        <f>IF(AND(COUNT(Y17:Y34)&gt;0,COUNT(Z17:Z34)&gt;0),"ERROR","Gewicht oder Cash-Flows")</f>
        <v>Gewicht oder Cash-Flows</v>
      </c>
      <c r="AA43" s="71"/>
      <c r="AB43" s="151" t="str">
        <f>IF(AND(COUNT(AA17:AA34)&gt;0,COUNT(AB17:AB34)&gt;0),"ERROR","Gewicht oder Cash-Flows")</f>
        <v>Gewicht oder Cash-Flows</v>
      </c>
      <c r="AC43" s="71"/>
      <c r="AD43" s="71"/>
      <c r="AE43" s="151" t="str">
        <f>IF(AND(COUNT(AD17:AD34)&gt;0,COUNT(AE17:AE34)&gt;0),"ERROR","Gewicht oder Cash-Flows")</f>
        <v>Gewicht oder Cash-Flows</v>
      </c>
      <c r="AF43" s="71"/>
      <c r="AG43" s="151" t="str">
        <f>IF(AND(COUNT(AF17:AF34)&gt;0,COUNT(AG17:AG34)&gt;0),"ERROR","Gewicht oder Cash-Flows")</f>
        <v>Gewicht oder Cash-Flows</v>
      </c>
      <c r="AH43" s="71"/>
      <c r="AI43" s="151" t="str">
        <f>IF(AND(COUNT(AH17:AH34)&gt;0,COUNT(AI17:AI34)&gt;0),"ERROR","Gewicht oder Cash-Flows")</f>
        <v>Gewicht oder Cash-Flows</v>
      </c>
      <c r="AJ43" s="36"/>
      <c r="AK43" s="50"/>
    </row>
    <row r="44" spans="2:41" ht="25.5" x14ac:dyDescent="0.2">
      <c r="D44" s="158" t="s">
        <v>811</v>
      </c>
      <c r="E44" s="159"/>
      <c r="F44" s="71"/>
      <c r="G44" s="151" t="str">
        <f>IF(COUNT(G17:G34)&gt;0,(IF(OR(AND(ABS(SUM(G17:G34))-G12&gt;=0,ABS(ABS(SUM(G17:G34))-G12)&lt;=2*G12),AND(ABS(SUM(G17:G34))-G12&lt;=0,ABS(ABS(SUM(G17:G34))-G12)&lt;0.1*G12)),"OK","WARNING")),"Nominal &lt; Cash-Flows ?")</f>
        <v>Nominal &lt; Cash-Flows ?</v>
      </c>
      <c r="H44" s="71"/>
      <c r="I44" s="151" t="str">
        <f>IF(COUNT(I17:I34)&gt;0,(IF(OR(AND(ABS(SUM(I17:I34))-I12&gt;=0,ABS(ABS(SUM(I17:I34))-I12)&lt;=2*I12),AND(ABS(SUM(I17:I34))-I12&lt;=0,ABS(ABS(SUM(I17:I34))-I12)&lt;0.1*I12)),"OK","WARNING")),"Nominal &lt; Cash-Flows ?")</f>
        <v>Nominal &lt; Cash-Flows ?</v>
      </c>
      <c r="J44" s="71"/>
      <c r="K44" s="151" t="str">
        <f>IF(COUNT(K17:K34)&gt;0,(IF(OR(AND(ABS(SUM(K17:K34))-K12&gt;=0,ABS(ABS(SUM(K17:K34))-K12)&lt;=2*K12),AND(ABS(SUM(K17:K34))-K12&lt;=0,ABS(ABS(SUM(K17:K34))-K12)&lt;0.1*K12)),"OK","WARNING")),"Nominal &lt; Cash-Flows ?")</f>
        <v>Nominal &lt; Cash-Flows ?</v>
      </c>
      <c r="L44" s="71"/>
      <c r="M44" s="151" t="str">
        <f>IF(COUNT(M17:M34)&gt;0,(IF(OR(AND(ABS(SUM(M17:M34))-M12&gt;=0,ABS(ABS(SUM(M17:M34))-M12)&lt;=2*M12),AND(ABS(SUM(M17:M34))-M12&lt;=0,ABS(ABS(SUM(M17:M34))-M12)&lt;0.1*M12)),"OK","WARNING")),"Nominal &lt; Cash-Flows ?")</f>
        <v>Nominal &lt; Cash-Flows ?</v>
      </c>
      <c r="N44" s="71"/>
      <c r="O44" s="151" t="str">
        <f>IF(COUNT(O17:O34)&gt;0,(IF(OR(AND(ABS(SUM(O17:O34))-O12&gt;=0,ABS(ABS(SUM(O17:O34))-O12)&lt;=2*O12),AND(ABS(SUM(O17:O34))-O12&lt;=0,ABS(ABS(SUM(O17:O34))-O12)&lt;0.1*O12)),"OK","WARNING")),"Nominal &lt; Cash-Flows ?")</f>
        <v>Nominal &lt; Cash-Flows ?</v>
      </c>
      <c r="P44" s="71"/>
      <c r="Q44" s="71"/>
      <c r="R44" s="151" t="str">
        <f>IF(AND(COUNT(R17:R34)&gt;0,R12&gt;0),(IF(OR(AND(ABS(SUM(R17:R34))-R12&gt;=0,ABS(ABS(SUM(R17:R34))-R12)&lt;=2*R12),AND(ABS(SUM(R17:R34))-R12&lt;=0,ABS(ABS(SUM(R17:R34))-R12)&lt;0.1*R12)),"OK","WARNING")),"Nominal &lt; Cash-Flows ?")</f>
        <v>Nominal &lt; Cash-Flows ?</v>
      </c>
      <c r="S44" s="71"/>
      <c r="T44" s="151" t="str">
        <f>IF(COUNT(T17:T34)&gt;0,(IF(OR(AND(ABS(SUM(T17:T34))-T12&gt;=0,ABS(ABS(SUM(T17:T34))-T12)&lt;=2*T12),AND(ABS(SUM(T17:T34))-T12&lt;=0,ABS(ABS(SUM(T17:T34))-T12)&lt;0.1*T12)),"OK","WARNING")),"Nominal &lt; Cash-Flows ?")</f>
        <v>Nominal &lt; Cash-Flows ?</v>
      </c>
      <c r="U44" s="71"/>
      <c r="V44" s="151" t="str">
        <f>IF(COUNT(V17:V34)&gt;0,(IF(OR(AND(ABS(SUM(V17:V34))-V12&gt;=0,ABS(ABS(SUM(V17:V34))-V12)&lt;=2*V12),AND(ABS(SUM(V17:V34))-V12&lt;=0,ABS(ABS(SUM(V17:V34))-V12)&lt;0.1*V12)),"OK","WARNING")),"Nominal &lt; Cash-Flows ?")</f>
        <v>Nominal &lt; Cash-Flows ?</v>
      </c>
      <c r="W44" s="71"/>
      <c r="X44" s="151" t="str">
        <f>IF(COUNT(X17:X34)&gt;0,(IF(OR(AND(ABS(SUM(X17:X34))-X12&gt;=0,ABS(ABS(SUM(X17:X34))-X12)&lt;=2*X12),AND(ABS(SUM(X17:X34))-X12&lt;=0,ABS(ABS(SUM(X17:X34))-X12)&lt;0.1*X12)),"OK","WARNING")),"Nominal &lt; Cash-Flows ?")</f>
        <v>Nominal &lt; Cash-Flows ?</v>
      </c>
      <c r="Y44" s="71"/>
      <c r="Z44" s="151" t="str">
        <f>IF(AND(COUNT(Z17:Z34)&gt;0,Z12&gt;0),(IF(OR(AND(ABS(SUM(Z17:Z34))-Z12&gt;=0,ABS(ABS(SUM(Z17:Z34))-Z12)&lt;=2*Z12),AND(ABS(SUM(Z17:Z34))-Z12&lt;=0,ABS(ABS(SUM(Z17:Z34))-Z12)&lt;0.1*Z12)),"OK","WARNING")),"Nominal &lt; Cash-Flows ?")</f>
        <v>Nominal &lt; Cash-Flows ?</v>
      </c>
      <c r="AA44" s="71"/>
      <c r="AB44" s="151" t="str">
        <f>IF(AND(COUNT(AB17:AB34)&gt;0,AB12&gt;0),(IF(OR(AND(ABS(SUM(AB17:AB34))-AB12&gt;=0,ABS(ABS(SUM(AB17:AB34))-AB12)&lt;=2*AB12),AND(ABS(SUM(AB17:AB34))-AB12&lt;=0,ABS(ABS(SUM(AB17:AB34))-AB12)&lt;0.1*AB12)),"OK","WARNING")),"Nominal &lt; Cash-Flows ?")</f>
        <v>Nominal &lt; Cash-Flows ?</v>
      </c>
      <c r="AC44" s="71"/>
      <c r="AD44" s="71"/>
      <c r="AE44" s="151" t="str">
        <f>IF(COUNT(AE17:AE34)&gt;0,(IF(OR(AND(ABS(SUM(AE17:AE34))-AE12&gt;=0,ABS(ABS(SUM(AE17:AE34))-AE12)&lt;=2*AE12),AND(ABS(SUM(AE17:AE34))-AE12&lt;=0,ABS(ABS(SUM(AE17:AE34))-AE12)&lt;0.1*AE12)),"OK","WARNING")),"Nominal &lt; Cash-Flows ?")</f>
        <v>Nominal &lt; Cash-Flows ?</v>
      </c>
      <c r="AF44" s="71"/>
      <c r="AG44" s="151" t="str">
        <f>IF(COUNT(AG17:AG34)&gt;0,(IF(OR(AND(ABS(SUM(AG17:AG34))-AG12&gt;=0,ABS(ABS(SUM(AG17:AG34))-AG12)&lt;=2*AG12),AND(ABS(SUM(AG17:AG34))-AG12&lt;=0,ABS(ABS(SUM(AG17:AG34))-AG12)&lt;0.1*AG12)),"OK","WARNING")),"Nominal &lt; Cash-Flows ?")</f>
        <v>Nominal &lt; Cash-Flows ?</v>
      </c>
      <c r="AH44" s="71"/>
      <c r="AI44" s="151" t="str">
        <f>IF(COUNT(AI17:AI34)&gt;0,(IF(OR(AND(ABS(SUM(AI17:AI34))-AI12&gt;=0,ABS(ABS(SUM(AI17:AI34))-AI12)&lt;=2*AI12),AND(ABS(SUM(AI17:AI34))-AI12&lt;=0,ABS(ABS(SUM(AI17:AI34))-AI12)&lt;0.1*AI12)),"OK","WARNING")),"Nominal &lt; Cash-Flows ?")</f>
        <v>Nominal &lt; Cash-Flows ?</v>
      </c>
      <c r="AJ44" s="36"/>
      <c r="AK44" s="50"/>
    </row>
    <row r="45" spans="2:41" x14ac:dyDescent="0.2">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row>
    <row r="46" spans="2:41" x14ac:dyDescent="0.2">
      <c r="B46" s="39" t="s">
        <v>812</v>
      </c>
      <c r="D46" s="211" t="str">
        <f>IF(MIN(D17:D34)&lt;0,"WARNING","")</f>
        <v/>
      </c>
      <c r="E46" s="211" t="str">
        <f>IF(MAX(E17:E34)&gt;0,"WARNING","")</f>
        <v/>
      </c>
      <c r="F46" s="212"/>
      <c r="G46" s="211" t="str">
        <f>IF(MIN(F12:G34)&lt;0,"WARNING","")</f>
        <v/>
      </c>
      <c r="H46" s="212"/>
      <c r="I46" s="211" t="str">
        <f>IF(OR(MAX(I17:I34)&gt;0,MIN(H17:H34,I12)&lt;0),"WARNING","")</f>
        <v/>
      </c>
      <c r="J46" s="212"/>
      <c r="K46" s="211" t="str">
        <f>IF(MIN(J12:K34)&lt;0,"WARNING","")</f>
        <v/>
      </c>
      <c r="L46" s="212"/>
      <c r="M46" s="211" t="str">
        <f>IF(MIN(L12:M34)&lt;0,"WARNING","")</f>
        <v/>
      </c>
      <c r="N46" s="212"/>
      <c r="O46" s="211" t="str">
        <f>IF(OR(MAX(O17:O34)&gt;0,MIN(N17:N34,O12)&lt;0),"WARNING","")</f>
        <v/>
      </c>
      <c r="P46" s="212"/>
      <c r="Q46" s="212"/>
      <c r="R46" s="211" t="str">
        <f>IF(MIN(Q12:R34)&lt;0,"WARNING"," ")</f>
        <v xml:space="preserve"> </v>
      </c>
      <c r="S46" s="212"/>
      <c r="T46" s="211" t="str">
        <f>IF(MIN(S12:T34)&lt;0,"WARNING","")</f>
        <v/>
      </c>
      <c r="U46" s="212"/>
      <c r="V46" s="211" t="str">
        <f>IF(MIN(U12:V34)&lt;0,"WARNING","")</f>
        <v/>
      </c>
      <c r="W46" s="212"/>
      <c r="X46" s="211" t="str">
        <f>IF(MIN(W12:X34)&lt;0,"WARNING","")</f>
        <v/>
      </c>
      <c r="Y46" s="212"/>
      <c r="Z46" s="211" t="str">
        <f>IF(MIN(Y12:Z34)&lt;0,"WARNING"," ")</f>
        <v xml:space="preserve"> </v>
      </c>
      <c r="AA46" s="212"/>
      <c r="AB46" s="211" t="str">
        <f>IF(OR(AB12&lt;0,MIN(AA17:AA34)&lt;0,MAX(AB17:AB34)&gt;0),"WARNING"," ")</f>
        <v xml:space="preserve"> </v>
      </c>
      <c r="AC46" s="212"/>
      <c r="AD46" s="212"/>
      <c r="AE46" s="211" t="str">
        <f>IF(OR(MIN(AD17:AD34)&lt;0,MAX(AE17:AE34)&gt;0),"WARNING"," ")</f>
        <v xml:space="preserve"> </v>
      </c>
      <c r="AF46" s="212"/>
      <c r="AG46" s="211" t="str">
        <f>IF(OR(MIN(AF17:AF34)&lt;0,MAX(AG17:AG34)&gt;0),"WARNING"," ")</f>
        <v xml:space="preserve"> </v>
      </c>
      <c r="AH46" s="212"/>
      <c r="AI46" s="211" t="str">
        <f>IF(OR(MIN(AH17:AH34)&lt;0,MAX(AI17:AI34)&gt;0),"WARNING"," ")</f>
        <v xml:space="preserve"> </v>
      </c>
    </row>
    <row r="50" spans="1:5" x14ac:dyDescent="0.2">
      <c r="A50" s="51" t="s">
        <v>813</v>
      </c>
      <c r="B50" s="52" t="str">
        <f>O3</f>
        <v>XXXXXX</v>
      </c>
      <c r="C50" s="53" t="s">
        <v>814</v>
      </c>
      <c r="D50" s="54">
        <v>1</v>
      </c>
      <c r="E50" s="55"/>
    </row>
    <row r="51" spans="1:5" x14ac:dyDescent="0.2">
      <c r="A51" s="56"/>
      <c r="B51" s="23" t="str">
        <f>O1</f>
        <v>ZR001</v>
      </c>
      <c r="C51" s="24"/>
      <c r="D51" s="24" t="s">
        <v>815</v>
      </c>
      <c r="E51" s="133">
        <f>J4</f>
        <v>0</v>
      </c>
    </row>
    <row r="52" spans="1:5" x14ac:dyDescent="0.2">
      <c r="A52" s="56"/>
      <c r="B52" s="57" t="str">
        <f>O4</f>
        <v>TT.MM.JJJJ</v>
      </c>
    </row>
    <row r="53" spans="1:5" x14ac:dyDescent="0.2">
      <c r="A53" s="56"/>
      <c r="B53" s="58" t="s">
        <v>816</v>
      </c>
    </row>
    <row r="54" spans="1:5" x14ac:dyDescent="0.2">
      <c r="A54" s="56"/>
      <c r="B54" s="59" t="str">
        <f>D11</f>
        <v>Kol. 101</v>
      </c>
    </row>
    <row r="55" spans="1:5" x14ac:dyDescent="0.2">
      <c r="A55" s="56"/>
      <c r="B55" s="60">
        <f>COUNTIF(D9:AJ46,"ERROR")+COUNTIF(E9:AJ44,"Methode?")+COUNTIF(E9:AJ44,"Cash-Flows,Gewichte?")+COUNTIF(E9:AJ44,"Nominalbetrag?")</f>
        <v>0</v>
      </c>
    </row>
    <row r="56" spans="1:5" x14ac:dyDescent="0.2">
      <c r="A56" s="61"/>
      <c r="B56" s="62"/>
    </row>
    <row r="57" spans="1:5" x14ac:dyDescent="0.2">
      <c r="A57" s="63"/>
      <c r="B57" s="214">
        <f>COUNTIF(D44:AI46,"WARNING")</f>
        <v>0</v>
      </c>
    </row>
  </sheetData>
  <mergeCells count="14">
    <mergeCell ref="AD7:AE10"/>
    <mergeCell ref="AF7:AG7"/>
    <mergeCell ref="AH7:AI10"/>
    <mergeCell ref="AJ7:AJ10"/>
    <mergeCell ref="AA7:AB10"/>
    <mergeCell ref="F7:G10"/>
    <mergeCell ref="H7:I10"/>
    <mergeCell ref="N7:O10"/>
    <mergeCell ref="W7:X10"/>
    <mergeCell ref="Y7:Z10"/>
    <mergeCell ref="Q7:R10"/>
    <mergeCell ref="J7:K10"/>
    <mergeCell ref="L7:M10"/>
    <mergeCell ref="S7:T10"/>
  </mergeCells>
  <phoneticPr fontId="15" type="noConversion"/>
  <conditionalFormatting sqref="D43:D46 Q43 AE37:AI43 AD43 D37:AD37 AD39:AD40 Q39:Q40 E39:P43 R39:AC43 D39:D41 E44:F44 E45:AI46">
    <cfRule type="cellIs" dxfId="17" priority="3" stopIfTrue="1" operator="equal">
      <formula>"ERROR"</formula>
    </cfRule>
  </conditionalFormatting>
  <conditionalFormatting sqref="D38:AD38">
    <cfRule type="cellIs" dxfId="16" priority="2" stopIfTrue="1" operator="equal">
      <formula>"ERROR"</formula>
    </cfRule>
  </conditionalFormatting>
  <conditionalFormatting sqref="G44:AI44">
    <cfRule type="cellIs" dxfId="15" priority="1" stopIfTrue="1" operator="equal">
      <formula>"ERROR"</formula>
    </cfRule>
  </conditionalFormatting>
  <dataValidations count="3">
    <dataValidation type="list" allowBlank="1" showInputMessage="1" showErrorMessage="1" sqref="J4">
      <formula1>ISOCODE</formula1>
    </dataValidation>
    <dataValidation type="list" allowBlank="1" showInputMessage="1" showErrorMessage="1" errorTitle="Nur 0 (Null), 1 oder 2 erlaubt" sqref="R13 AI13 AG13 AE13 AB13 Z13 X13 V13 T13">
      <formula1>"0,1,2,3,         "</formula1>
    </dataValidation>
    <dataValidation type="list" allowBlank="1" showInputMessage="1" showErrorMessage="1" errorTitle="Nur 0 (Null), 1 oder 2 erlaubt" sqref="G13 O13 M13 K13 I13">
      <formula1>"0,1,2,                 "</formula1>
    </dataValidation>
  </dataValidations>
  <printOptions gridLinesSet="0"/>
  <pageMargins left="0.39370078740157483" right="0.19685039370078741" top="0.78740157480314965" bottom="0.39370078740157483" header="0.31496062992125984" footer="0.11811023622047245"/>
  <pageSetup paperSize="9" scale="67" fitToWidth="3" orientation="landscape" horizontalDpi="4294967292" verticalDpi="4294967292" r:id="rId1"/>
  <headerFooter>
    <oddFooter>&amp;L&amp;"Fett"SNB Vertraulich&amp;C&amp;D&amp;RSeite &amp;P</oddFooter>
  </headerFooter>
  <colBreaks count="2" manualBreakCount="2">
    <brk id="16" max="41" man="1"/>
    <brk id="29" max="41" man="1"/>
  </col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6"/>
  <dimension ref="A1:AP57"/>
  <sheetViews>
    <sheetView showGridLines="0" showRowColHeaders="0" zoomScale="80" zoomScaleNormal="80" workbookViewId="0">
      <pane xSplit="3" topLeftCell="D1" activePane="topRight" state="frozen"/>
      <selection activeCell="D1" sqref="D1"/>
      <selection pane="topRight" activeCell="J4" sqref="J4"/>
    </sheetView>
  </sheetViews>
  <sheetFormatPr baseColWidth="10" defaultColWidth="11.42578125" defaultRowHeight="12.75" x14ac:dyDescent="0.2"/>
  <cols>
    <col min="1" max="1" width="3.7109375" style="39" customWidth="1"/>
    <col min="2" max="2" width="41.7109375" style="39" customWidth="1"/>
    <col min="3" max="3" width="4.7109375" style="39" customWidth="1"/>
    <col min="4" max="5" width="21.28515625" style="39" customWidth="1"/>
    <col min="6" max="6" width="7.5703125" style="39" customWidth="1"/>
    <col min="7" max="7" width="14.5703125" style="39" customWidth="1"/>
    <col min="8" max="8" width="7.5703125" style="39" customWidth="1"/>
    <col min="9" max="9" width="14.7109375" style="39" customWidth="1"/>
    <col min="10" max="10" width="7.5703125" style="39" customWidth="1"/>
    <col min="11" max="11" width="14.7109375" style="39" customWidth="1"/>
    <col min="12" max="12" width="7.5703125" style="39" customWidth="1"/>
    <col min="13" max="13" width="14.7109375" style="39" customWidth="1"/>
    <col min="14" max="14" width="7.5703125" style="39" customWidth="1"/>
    <col min="15" max="15" width="14.7109375" style="39" customWidth="1"/>
    <col min="16" max="16" width="4.7109375" style="39" customWidth="1"/>
    <col min="17" max="17" width="7.5703125" style="39" customWidth="1"/>
    <col min="18" max="18" width="14.5703125" style="39" customWidth="1"/>
    <col min="19" max="19" width="7.5703125" style="39" customWidth="1"/>
    <col min="20" max="20" width="14.7109375" style="39" customWidth="1"/>
    <col min="21" max="21" width="7.5703125" style="39" customWidth="1"/>
    <col min="22" max="22" width="14.5703125" style="39" customWidth="1"/>
    <col min="23" max="23" width="7.5703125" style="39" customWidth="1"/>
    <col min="24" max="24" width="14.7109375" style="39" customWidth="1"/>
    <col min="25" max="25" width="7.5703125" style="39" customWidth="1"/>
    <col min="26" max="26" width="14.7109375" style="39" customWidth="1"/>
    <col min="27" max="27" width="7.5703125" style="39" customWidth="1"/>
    <col min="28" max="28" width="16.85546875" style="39" customWidth="1"/>
    <col min="29" max="29" width="4.7109375" style="39" customWidth="1"/>
    <col min="30" max="30" width="7.5703125" style="39" customWidth="1"/>
    <col min="31" max="31" width="14.5703125" style="39" customWidth="1"/>
    <col min="32" max="32" width="7.5703125" style="39" customWidth="1"/>
    <col min="33" max="33" width="14.7109375" style="39" customWidth="1"/>
    <col min="34" max="34" width="7.5703125" style="39" customWidth="1"/>
    <col min="35" max="35" width="14.5703125" style="39" customWidth="1"/>
    <col min="36" max="36" width="19.28515625" style="39" customWidth="1"/>
    <col min="37" max="37" width="4.7109375" style="39" customWidth="1"/>
    <col min="38" max="38" width="6.42578125" style="39" customWidth="1"/>
    <col min="39" max="50" width="14.7109375" style="39" customWidth="1"/>
    <col min="51" max="51" width="4.7109375" style="39" customWidth="1"/>
    <col min="52" max="63" width="14.7109375" style="39" customWidth="1"/>
    <col min="64" max="64" width="4.7109375" style="39" customWidth="1"/>
    <col min="65" max="76" width="14.7109375" style="39" customWidth="1"/>
    <col min="77" max="77" width="4.7109375" style="39" customWidth="1"/>
    <col min="78" max="85" width="14.7109375" style="39" customWidth="1"/>
    <col min="86" max="86" width="4.7109375" style="39" customWidth="1"/>
    <col min="87" max="90" width="11.7109375" style="39" customWidth="1"/>
    <col min="91" max="16384" width="11.42578125" style="39"/>
  </cols>
  <sheetData>
    <row r="1" spans="2:42" ht="18" x14ac:dyDescent="0.2">
      <c r="B1" s="34"/>
      <c r="C1" s="34"/>
      <c r="D1" s="35" t="s">
        <v>817</v>
      </c>
      <c r="F1" s="36"/>
      <c r="H1" s="36"/>
      <c r="I1" s="36"/>
      <c r="J1" s="36"/>
      <c r="K1" s="36"/>
      <c r="L1" s="36"/>
      <c r="M1" s="36"/>
      <c r="N1" s="236" t="s">
        <v>818</v>
      </c>
      <c r="O1" s="41" t="s">
        <v>819</v>
      </c>
      <c r="P1" s="34"/>
      <c r="Q1" s="35" t="s">
        <v>820</v>
      </c>
      <c r="S1" s="36"/>
      <c r="T1" s="36"/>
      <c r="U1" s="36"/>
      <c r="V1" s="38"/>
      <c r="W1" s="36"/>
      <c r="Y1" s="36"/>
      <c r="Z1" s="36"/>
      <c r="AA1" s="236" t="s">
        <v>821</v>
      </c>
      <c r="AB1" s="41" t="str">
        <f>O1</f>
        <v>ZR001</v>
      </c>
      <c r="AC1" s="34"/>
      <c r="AD1" s="35" t="s">
        <v>822</v>
      </c>
      <c r="AF1" s="36"/>
      <c r="AG1" s="36"/>
      <c r="AH1" s="36"/>
      <c r="AI1" s="36"/>
      <c r="AJ1" s="38"/>
      <c r="AK1" s="36"/>
      <c r="AL1" s="36"/>
      <c r="AM1" s="36"/>
      <c r="AN1" s="37"/>
      <c r="AO1" s="238" t="s">
        <v>823</v>
      </c>
      <c r="AP1" s="41" t="str">
        <f>O1</f>
        <v>ZR001</v>
      </c>
    </row>
    <row r="2" spans="2:42" ht="18" x14ac:dyDescent="0.2">
      <c r="B2" s="34"/>
      <c r="C2" s="34"/>
      <c r="D2" s="126" t="str">
        <f>Lieferschein!$B$7</f>
        <v>Einzelbasis/Unternehmung</v>
      </c>
      <c r="F2" s="36"/>
      <c r="G2" s="36"/>
      <c r="H2" s="36"/>
      <c r="I2" s="36"/>
      <c r="J2" s="36"/>
      <c r="K2" s="36"/>
      <c r="L2" s="36"/>
      <c r="M2" s="36"/>
      <c r="N2" s="236" t="s">
        <v>824</v>
      </c>
      <c r="O2" s="41" t="str">
        <f>IF(J4=0," ",J4)</f>
        <v xml:space="preserve"> </v>
      </c>
      <c r="P2" s="34"/>
      <c r="Q2" s="126" t="str">
        <f>Lieferschein!$B$7</f>
        <v>Einzelbasis/Unternehmung</v>
      </c>
      <c r="S2" s="36"/>
      <c r="T2" s="36"/>
      <c r="U2" s="36"/>
      <c r="V2" s="36"/>
      <c r="W2" s="36"/>
      <c r="X2" s="36"/>
      <c r="Y2" s="36"/>
      <c r="Z2" s="36"/>
      <c r="AA2" s="236" t="s">
        <v>825</v>
      </c>
      <c r="AB2" s="41" t="str">
        <f>O2</f>
        <v xml:space="preserve"> </v>
      </c>
      <c r="AC2" s="34"/>
      <c r="AD2" s="126" t="str">
        <f>Lieferschein!$B$7</f>
        <v>Einzelbasis/Unternehmung</v>
      </c>
      <c r="AF2" s="36"/>
      <c r="AG2" s="36"/>
      <c r="AH2" s="36"/>
      <c r="AI2" s="36"/>
      <c r="AJ2" s="36"/>
      <c r="AK2" s="36"/>
      <c r="AO2" s="238" t="s">
        <v>826</v>
      </c>
      <c r="AP2" s="41" t="str">
        <f>O2</f>
        <v xml:space="preserve"> </v>
      </c>
    </row>
    <row r="3" spans="2:42" ht="15.75" x14ac:dyDescent="0.2">
      <c r="B3" s="34"/>
      <c r="C3" s="34"/>
      <c r="D3" s="152" t="s">
        <v>827</v>
      </c>
      <c r="L3" s="36"/>
      <c r="M3" s="36"/>
      <c r="N3" s="236" t="s">
        <v>828</v>
      </c>
      <c r="O3" s="41" t="str">
        <f>Lieferschein!H3</f>
        <v>XXXXXX</v>
      </c>
      <c r="P3" s="34"/>
      <c r="Q3" s="152" t="s">
        <v>829</v>
      </c>
      <c r="AA3" s="236" t="s">
        <v>830</v>
      </c>
      <c r="AB3" s="41" t="str">
        <f>O3</f>
        <v>XXXXXX</v>
      </c>
      <c r="AC3" s="34"/>
      <c r="AD3" s="152" t="s">
        <v>831</v>
      </c>
      <c r="AN3" s="34"/>
      <c r="AO3" s="236" t="s">
        <v>832</v>
      </c>
      <c r="AP3" s="41" t="str">
        <f>O3</f>
        <v>XXXXXX</v>
      </c>
    </row>
    <row r="4" spans="2:42" ht="21" customHeight="1" x14ac:dyDescent="0.2">
      <c r="B4" s="34"/>
      <c r="C4" s="34"/>
      <c r="D4" s="129" t="s">
        <v>833</v>
      </c>
      <c r="E4" s="154" t="str">
        <f>IF(J4=0," ",VLOOKUP(J4,Codetable,2,FALSE))</f>
        <v xml:space="preserve"> </v>
      </c>
      <c r="G4" s="128"/>
      <c r="H4" s="128"/>
      <c r="I4" s="129" t="s">
        <v>834</v>
      </c>
      <c r="J4" s="247"/>
      <c r="M4" s="127"/>
      <c r="N4" s="236" t="s">
        <v>835</v>
      </c>
      <c r="O4" s="237" t="str">
        <f>Lieferschein!H4</f>
        <v>TT.MM.JJJJ</v>
      </c>
      <c r="P4" s="34"/>
      <c r="R4" s="129" t="s">
        <v>836</v>
      </c>
      <c r="S4" s="155" t="str">
        <f>E4</f>
        <v xml:space="preserve"> </v>
      </c>
      <c r="T4" s="130"/>
      <c r="U4" s="128"/>
      <c r="V4" s="128"/>
      <c r="W4" s="128"/>
      <c r="X4" s="129" t="s">
        <v>837</v>
      </c>
      <c r="Y4" s="132" t="str">
        <f>IF(J4=0," ",J4)</f>
        <v xml:space="preserve"> </v>
      </c>
      <c r="Z4" s="36"/>
      <c r="AA4" s="236" t="s">
        <v>838</v>
      </c>
      <c r="AB4" s="202" t="str">
        <f>O4</f>
        <v>TT.MM.JJJJ</v>
      </c>
      <c r="AC4" s="34"/>
      <c r="AE4" s="129" t="s">
        <v>839</v>
      </c>
      <c r="AF4" s="155" t="str">
        <f>E4</f>
        <v xml:space="preserve"> </v>
      </c>
      <c r="AG4" s="130"/>
      <c r="AH4" s="128"/>
      <c r="AI4" s="128"/>
      <c r="AJ4" s="128"/>
      <c r="AK4" s="129" t="s">
        <v>840</v>
      </c>
      <c r="AL4" s="131" t="str">
        <f>IF(J4=0," ",J4)</f>
        <v xml:space="preserve"> </v>
      </c>
      <c r="AM4" s="36"/>
      <c r="AN4" s="36"/>
      <c r="AO4" s="236" t="s">
        <v>841</v>
      </c>
      <c r="AP4" s="202" t="str">
        <f>O4</f>
        <v>TT.MM.JJJJ</v>
      </c>
    </row>
    <row r="5" spans="2:42" x14ac:dyDescent="0.2">
      <c r="B5" s="36"/>
      <c r="C5" s="44"/>
      <c r="D5" s="36"/>
      <c r="E5" s="36"/>
      <c r="F5" s="36"/>
      <c r="G5" s="36"/>
      <c r="H5" s="36"/>
      <c r="I5" s="36"/>
      <c r="J5" s="36"/>
      <c r="K5" s="36"/>
      <c r="L5" s="36"/>
      <c r="M5" s="36"/>
      <c r="N5" s="36"/>
      <c r="O5" s="42"/>
      <c r="P5" s="44"/>
      <c r="Q5" s="36"/>
      <c r="R5" s="36"/>
      <c r="S5" s="36"/>
      <c r="T5" s="36"/>
      <c r="U5" s="36"/>
      <c r="V5" s="36"/>
      <c r="W5" s="36"/>
      <c r="X5" s="36"/>
      <c r="Y5" s="36"/>
      <c r="Z5" s="36"/>
      <c r="AA5" s="36"/>
      <c r="AB5" s="42"/>
      <c r="AC5" s="44"/>
      <c r="AD5" s="36"/>
      <c r="AE5" s="36"/>
      <c r="AF5" s="36"/>
      <c r="AG5" s="36"/>
      <c r="AH5" s="36"/>
      <c r="AI5" s="36"/>
      <c r="AJ5" s="36"/>
      <c r="AK5" s="44"/>
      <c r="AL5" s="36"/>
      <c r="AM5" s="36"/>
      <c r="AN5" s="36"/>
      <c r="AO5" s="36"/>
      <c r="AP5" s="42"/>
    </row>
    <row r="6" spans="2:42" ht="15" x14ac:dyDescent="0.2">
      <c r="B6" s="31"/>
      <c r="C6" s="122"/>
      <c r="D6" s="13" t="s">
        <v>842</v>
      </c>
      <c r="E6" s="14"/>
      <c r="F6" s="15" t="s">
        <v>843</v>
      </c>
      <c r="G6" s="16"/>
      <c r="H6" s="16"/>
      <c r="I6" s="16"/>
      <c r="J6" s="16"/>
      <c r="K6" s="16"/>
      <c r="L6" s="16"/>
      <c r="M6" s="16"/>
      <c r="N6" s="16"/>
      <c r="O6" s="17"/>
      <c r="P6" s="122"/>
      <c r="Q6" s="15" t="s">
        <v>844</v>
      </c>
      <c r="R6" s="16"/>
      <c r="S6" s="16"/>
      <c r="T6" s="16"/>
      <c r="U6" s="15"/>
      <c r="V6" s="16"/>
      <c r="W6" s="16"/>
      <c r="X6" s="16"/>
      <c r="Y6" s="16"/>
      <c r="Z6" s="16"/>
      <c r="AA6" s="16"/>
      <c r="AB6" s="17"/>
      <c r="AC6" s="122"/>
      <c r="AD6" s="15" t="s">
        <v>845</v>
      </c>
      <c r="AE6" s="16"/>
      <c r="AF6" s="16"/>
      <c r="AG6" s="16"/>
      <c r="AH6" s="15"/>
      <c r="AI6" s="16"/>
      <c r="AJ6" s="232" t="s">
        <v>846</v>
      </c>
      <c r="AK6" s="122"/>
    </row>
    <row r="7" spans="2:42" ht="36" customHeight="1" x14ac:dyDescent="0.2">
      <c r="B7" s="147"/>
      <c r="C7" s="65"/>
      <c r="D7" s="162" t="s">
        <v>847</v>
      </c>
      <c r="E7" s="163" t="s">
        <v>848</v>
      </c>
      <c r="F7" s="402" t="s">
        <v>849</v>
      </c>
      <c r="G7" s="403"/>
      <c r="H7" s="402" t="s">
        <v>850</v>
      </c>
      <c r="I7" s="387"/>
      <c r="J7" s="402" t="s">
        <v>851</v>
      </c>
      <c r="K7" s="387"/>
      <c r="L7" s="402" t="s">
        <v>852</v>
      </c>
      <c r="M7" s="387"/>
      <c r="N7" s="402" t="s">
        <v>853</v>
      </c>
      <c r="O7" s="387"/>
      <c r="P7" s="65"/>
      <c r="Q7" s="402" t="s">
        <v>854</v>
      </c>
      <c r="R7" s="387"/>
      <c r="S7" s="402" t="s">
        <v>855</v>
      </c>
      <c r="T7" s="387"/>
      <c r="U7" s="166" t="s">
        <v>856</v>
      </c>
      <c r="V7" s="146"/>
      <c r="W7" s="402" t="s">
        <v>857</v>
      </c>
      <c r="X7" s="387"/>
      <c r="Y7" s="402" t="s">
        <v>858</v>
      </c>
      <c r="Z7" s="387"/>
      <c r="AA7" s="402" t="s">
        <v>859</v>
      </c>
      <c r="AB7" s="387"/>
      <c r="AC7" s="65"/>
      <c r="AD7" s="402" t="s">
        <v>860</v>
      </c>
      <c r="AE7" s="387"/>
      <c r="AF7" s="408" t="s">
        <v>861</v>
      </c>
      <c r="AG7" s="409"/>
      <c r="AH7" s="402" t="s">
        <v>862</v>
      </c>
      <c r="AI7" s="387"/>
      <c r="AJ7" s="410" t="s">
        <v>863</v>
      </c>
      <c r="AK7" s="123"/>
    </row>
    <row r="8" spans="2:42" x14ac:dyDescent="0.2">
      <c r="B8" s="147"/>
      <c r="C8" s="65"/>
      <c r="D8" s="22"/>
      <c r="E8" s="43"/>
      <c r="F8" s="404"/>
      <c r="G8" s="405"/>
      <c r="H8" s="406"/>
      <c r="I8" s="407"/>
      <c r="J8" s="406"/>
      <c r="K8" s="407"/>
      <c r="L8" s="406"/>
      <c r="M8" s="407"/>
      <c r="N8" s="406"/>
      <c r="O8" s="407"/>
      <c r="P8" s="65"/>
      <c r="Q8" s="406"/>
      <c r="R8" s="407"/>
      <c r="S8" s="406"/>
      <c r="T8" s="407"/>
      <c r="U8" s="167"/>
      <c r="V8" s="147"/>
      <c r="W8" s="406"/>
      <c r="X8" s="407"/>
      <c r="Y8" s="406"/>
      <c r="Z8" s="407"/>
      <c r="AA8" s="406"/>
      <c r="AB8" s="407"/>
      <c r="AC8" s="65"/>
      <c r="AD8" s="406"/>
      <c r="AE8" s="407"/>
      <c r="AF8" s="43"/>
      <c r="AG8" s="147"/>
      <c r="AH8" s="406"/>
      <c r="AI8" s="407"/>
      <c r="AJ8" s="411"/>
      <c r="AK8" s="123"/>
    </row>
    <row r="9" spans="2:42" x14ac:dyDescent="0.2">
      <c r="B9" s="147"/>
      <c r="C9" s="65"/>
      <c r="D9" s="22"/>
      <c r="E9" s="43"/>
      <c r="F9" s="404"/>
      <c r="G9" s="405"/>
      <c r="H9" s="406"/>
      <c r="I9" s="407"/>
      <c r="J9" s="406"/>
      <c r="K9" s="407"/>
      <c r="L9" s="406"/>
      <c r="M9" s="407"/>
      <c r="N9" s="406"/>
      <c r="O9" s="407"/>
      <c r="P9" s="65"/>
      <c r="Q9" s="406"/>
      <c r="R9" s="407"/>
      <c r="S9" s="406"/>
      <c r="T9" s="407"/>
      <c r="U9" s="167"/>
      <c r="V9" s="43"/>
      <c r="W9" s="406"/>
      <c r="X9" s="407"/>
      <c r="Y9" s="406"/>
      <c r="Z9" s="407"/>
      <c r="AA9" s="406"/>
      <c r="AB9" s="407"/>
      <c r="AC9" s="65"/>
      <c r="AD9" s="406"/>
      <c r="AE9" s="407"/>
      <c r="AF9" s="167"/>
      <c r="AG9" s="43"/>
      <c r="AH9" s="406"/>
      <c r="AI9" s="407"/>
      <c r="AJ9" s="411"/>
      <c r="AK9" s="123"/>
    </row>
    <row r="10" spans="2:42" ht="27.75" customHeight="1" x14ac:dyDescent="0.2">
      <c r="B10" s="147"/>
      <c r="C10" s="65"/>
      <c r="D10" s="22"/>
      <c r="E10" s="43"/>
      <c r="F10" s="404"/>
      <c r="G10" s="405"/>
      <c r="H10" s="406"/>
      <c r="I10" s="407"/>
      <c r="J10" s="406"/>
      <c r="K10" s="407"/>
      <c r="L10" s="406"/>
      <c r="M10" s="407"/>
      <c r="N10" s="406"/>
      <c r="O10" s="407"/>
      <c r="P10" s="65"/>
      <c r="Q10" s="406"/>
      <c r="R10" s="407"/>
      <c r="S10" s="406"/>
      <c r="T10" s="407"/>
      <c r="U10" s="167"/>
      <c r="V10" s="43"/>
      <c r="W10" s="406"/>
      <c r="X10" s="407"/>
      <c r="Y10" s="406"/>
      <c r="Z10" s="407"/>
      <c r="AA10" s="406"/>
      <c r="AB10" s="407"/>
      <c r="AC10" s="65"/>
      <c r="AD10" s="406"/>
      <c r="AE10" s="407"/>
      <c r="AF10" s="167"/>
      <c r="AG10" s="248" t="str">
        <f>IF(ABS(SUM(AG12,AI12))&gt;ABS(AE12),"ERROR","")</f>
        <v/>
      </c>
      <c r="AH10" s="406"/>
      <c r="AI10" s="407"/>
      <c r="AJ10" s="411"/>
      <c r="AK10" s="123"/>
    </row>
    <row r="11" spans="2:42" x14ac:dyDescent="0.2">
      <c r="B11" s="147"/>
      <c r="C11" s="124"/>
      <c r="D11" s="182" t="s">
        <v>864</v>
      </c>
      <c r="E11" s="182" t="s">
        <v>865</v>
      </c>
      <c r="F11" s="183"/>
      <c r="G11" s="184" t="s">
        <v>866</v>
      </c>
      <c r="H11" s="183"/>
      <c r="I11" s="184" t="s">
        <v>867</v>
      </c>
      <c r="J11" s="183"/>
      <c r="K11" s="184" t="s">
        <v>868</v>
      </c>
      <c r="L11" s="183"/>
      <c r="M11" s="184" t="s">
        <v>869</v>
      </c>
      <c r="N11" s="183"/>
      <c r="O11" s="184" t="s">
        <v>870</v>
      </c>
      <c r="P11" s="185"/>
      <c r="Q11" s="186"/>
      <c r="R11" s="184" t="s">
        <v>871</v>
      </c>
      <c r="S11" s="183"/>
      <c r="T11" s="184" t="s">
        <v>872</v>
      </c>
      <c r="U11" s="183"/>
      <c r="V11" s="184" t="s">
        <v>873</v>
      </c>
      <c r="W11" s="183"/>
      <c r="X11" s="184" t="s">
        <v>874</v>
      </c>
      <c r="Y11" s="183"/>
      <c r="Z11" s="184" t="s">
        <v>875</v>
      </c>
      <c r="AA11" s="183"/>
      <c r="AB11" s="184" t="s">
        <v>876</v>
      </c>
      <c r="AC11" s="185"/>
      <c r="AD11" s="186"/>
      <c r="AE11" s="184" t="s">
        <v>877</v>
      </c>
      <c r="AF11" s="183"/>
      <c r="AG11" s="184" t="s">
        <v>878</v>
      </c>
      <c r="AH11" s="183"/>
      <c r="AI11" s="184" t="s">
        <v>879</v>
      </c>
      <c r="AJ11" s="183" t="s">
        <v>880</v>
      </c>
      <c r="AK11" s="124"/>
    </row>
    <row r="12" spans="2:42" ht="24" customHeight="1" x14ac:dyDescent="0.2">
      <c r="B12" s="215" t="s">
        <v>881</v>
      </c>
      <c r="C12" s="156">
        <v>1</v>
      </c>
      <c r="D12" s="66"/>
      <c r="E12" s="66"/>
      <c r="F12" s="176"/>
      <c r="G12" s="222"/>
      <c r="H12" s="176"/>
      <c r="I12" s="222"/>
      <c r="J12" s="176"/>
      <c r="K12" s="222"/>
      <c r="L12" s="176"/>
      <c r="M12" s="222"/>
      <c r="N12" s="176"/>
      <c r="O12" s="222"/>
      <c r="P12" s="120">
        <v>1</v>
      </c>
      <c r="Q12" s="176"/>
      <c r="R12" s="222"/>
      <c r="S12" s="176"/>
      <c r="T12" s="222"/>
      <c r="U12" s="176"/>
      <c r="V12" s="222"/>
      <c r="W12" s="176"/>
      <c r="X12" s="222"/>
      <c r="Y12" s="176"/>
      <c r="Z12" s="222"/>
      <c r="AA12" s="176"/>
      <c r="AB12" s="222"/>
      <c r="AC12" s="120">
        <v>1</v>
      </c>
      <c r="AD12" s="176"/>
      <c r="AE12" s="222"/>
      <c r="AF12" s="176"/>
      <c r="AG12" s="222"/>
      <c r="AH12" s="176"/>
      <c r="AI12" s="222"/>
      <c r="AJ12" s="223"/>
      <c r="AK12" s="120">
        <v>1</v>
      </c>
    </row>
    <row r="13" spans="2:42" ht="24" customHeight="1" x14ac:dyDescent="0.2">
      <c r="B13" s="216" t="s">
        <v>882</v>
      </c>
      <c r="C13" s="156">
        <v>2</v>
      </c>
      <c r="D13" s="66"/>
      <c r="E13" s="66"/>
      <c r="F13" s="48"/>
      <c r="G13" s="243"/>
      <c r="H13" s="48"/>
      <c r="I13" s="243"/>
      <c r="J13" s="48"/>
      <c r="K13" s="243"/>
      <c r="L13" s="48"/>
      <c r="M13" s="243"/>
      <c r="N13" s="48"/>
      <c r="O13" s="243"/>
      <c r="P13" s="120">
        <v>2</v>
      </c>
      <c r="Q13" s="48"/>
      <c r="R13" s="243"/>
      <c r="S13" s="48"/>
      <c r="T13" s="243"/>
      <c r="U13" s="48"/>
      <c r="V13" s="243"/>
      <c r="W13" s="48"/>
      <c r="X13" s="243"/>
      <c r="Y13" s="48"/>
      <c r="Z13" s="243"/>
      <c r="AA13" s="48"/>
      <c r="AB13" s="243"/>
      <c r="AC13" s="120">
        <v>2</v>
      </c>
      <c r="AD13" s="48"/>
      <c r="AE13" s="243"/>
      <c r="AF13" s="48"/>
      <c r="AG13" s="243"/>
      <c r="AH13" s="48"/>
      <c r="AI13" s="243"/>
      <c r="AJ13" s="118"/>
      <c r="AK13" s="120">
        <v>2</v>
      </c>
    </row>
    <row r="14" spans="2:42" x14ac:dyDescent="0.2">
      <c r="B14" s="177"/>
      <c r="C14" s="120"/>
      <c r="D14" s="47"/>
      <c r="E14" s="47"/>
      <c r="F14" s="44"/>
      <c r="G14" s="64" t="str">
        <f>IF(OR(AND(G12&gt;0,COUNT(G13)=0),AND(COUNT(F17:G34)&gt;0,OR(COUNT(G13)=0,G13=2))),"Methode?",IF(AND(COUNT(F17:G34)=0,AND(COUNTA(G13)&gt;0,OR(G13=0,G13=1,G13=3))),"Cash-Flows,Gewichte?",IF(AND(COUNT(G13)&gt;0,G12=0),"Nominalbetrag?","")))</f>
        <v/>
      </c>
      <c r="H14" s="44"/>
      <c r="I14" s="64" t="str">
        <f>IF(OR(AND(I12&gt;0,COUNT(I13)=0),AND(COUNT(H17:I34)&gt;0,OR(COUNT(I13)=0,I13=2))),"Methode?",IF(AND(COUNT(H17:I34)=0,AND(COUNTA(I13)&gt;0,OR(I13=0,I13=1,I13=3))),"Cash-Flows,Gewichte?",IF(AND(COUNT(I13)&gt;0,I12=0),"Nominalbetrag?","")))</f>
        <v/>
      </c>
      <c r="J14" s="44"/>
      <c r="K14" s="64" t="str">
        <f>IF(OR(AND(K12&gt;0,COUNT(K13)=0),AND(COUNT(J17:K34)&gt;0,OR(COUNT(K13)=0,K13=2))),"Methode?",IF(AND(COUNT(J17:K34)=0,AND(COUNTA(K13)&gt;0,OR(K13=0,K13=1,K13=3))),"Cash-Flows,Gewichte?",IF(AND(COUNT(K13)&gt;0,K12=0),"Nominalbetrag?","")))</f>
        <v/>
      </c>
      <c r="L14" s="44"/>
      <c r="M14" s="64" t="str">
        <f>IF(OR(AND(M12&gt;0,COUNT(M13)=0),AND(COUNT(L17:M34)&gt;0,OR(COUNT(M13)=0,M13=2))),"Methode?",IF(AND(COUNT(L17:M34)=0,AND(COUNTA(M13)&gt;0,OR(M13=0,M13=1,M13=3))),"Cash-Flows,Gewichte?",IF(AND(COUNT(M13)&gt;0,M12=0),"Nominalbetrag?","")))</f>
        <v/>
      </c>
      <c r="N14" s="44"/>
      <c r="O14" s="64" t="str">
        <f>IF(OR(AND(O12&gt;0,COUNT(O13)=0),AND(COUNT(N17:O34)&gt;0,OR(COUNT(O13)=0,O13=2))),"Methode?",IF(AND(COUNT(N17:O34)=0,AND(COUNTA(O13)&gt;0,OR(O13=0,O13=1,O13=3))),"Cash-Flows,Gewichte?",IF(AND(COUNT(O13)&gt;0,O12=0),"Nominalbetrag?","")))</f>
        <v/>
      </c>
      <c r="P14" s="120"/>
      <c r="Q14" s="44"/>
      <c r="R14" s="64" t="str">
        <f>IF(OR(AND(R12&gt;0,COUNT(R13)=0),AND(COUNT(Q17:R34)&gt;0,OR(COUNT(R13)=0,R13=2))),"Methode?",IF(AND(COUNT(Q17:R34)=0,AND(COUNTA(R13)&gt;0,OR(R13=0,R13=1,R13=3))),"Cash-Flows,Gewichte?",IF(AND(COUNT(R13)&gt;0,R12=0),"Nominalbetrag?","")))</f>
        <v/>
      </c>
      <c r="S14" s="44"/>
      <c r="T14" s="64" t="str">
        <f>IF(OR(AND(T12&gt;0,COUNT(T13)=0),AND(COUNT(S17:T34)&gt;0,OR(COUNT(T13)=0,T13=2))),"Methode?",IF(AND(COUNT(S17:T34)=0,AND(COUNTA(T13)&gt;0,OR(T13=0,T13=1,T13=3))),"Cash-Flows,Gewichte?",IF(AND(COUNT(T13)&gt;0,T12=0),"Nominalbetrag?","")))</f>
        <v/>
      </c>
      <c r="U14" s="44"/>
      <c r="V14" s="64" t="str">
        <f>IF(OR(AND(V12&gt;0,COUNT(V13)=0),AND(COUNT(U17:V34)&gt;0,OR(COUNT(V13)=0,V13=2))),"Methode?",IF(AND(COUNT(U17:V34)=0,AND(COUNTA(V13)&gt;0,OR(V13=0,V13=1,V13=3))),"Cash-Flows,Gewichte?",IF(AND(COUNT(V13)&gt;0,V12=0),"Nominalbetrag?","")))</f>
        <v/>
      </c>
      <c r="W14" s="44"/>
      <c r="X14" s="64" t="str">
        <f>IF(OR(AND(X12&gt;0,COUNT(X13)=0),AND(COUNT(W17:X34)&gt;0,OR(COUNT(X13)=0,X13=2))),"Methode?",IF(AND(COUNT(W17:X34)=0,AND(COUNTA(X13)&gt;0,OR(X13=0,X13=1,X13=3))),"Cash-Flows,Gewichte?",IF(AND(COUNT(X13)&gt;0,X12=0),"Nominalbetrag?","")))</f>
        <v/>
      </c>
      <c r="Y14" s="44"/>
      <c r="Z14" s="64" t="str">
        <f>IF(OR(AND(Z12&gt;0,COUNT(Z13)=0),AND(COUNT(Y17:Z34)&gt;0,OR(COUNT(Z13)=0,Z13=2))),"Methode?",IF(AND(COUNT(Y17:Z34)=0,AND(COUNTA(Z13)&gt;0,OR(Z13=0,Z13=1,Z13=3))),"Cash-Flows,Gewichte?",IF(AND(COUNT(Z13)&gt;0,Z12=0),"Nominalbetrag?","")))</f>
        <v/>
      </c>
      <c r="AA14" s="44"/>
      <c r="AB14" s="64" t="str">
        <f>IF(OR(AND(AB12&gt;0,COUNT(AB13)=0),AND(COUNT(AA17:AB34)&gt;0,OR(COUNT(AB13)=0,AB13=2))),"Methode?",IF(AND(COUNT(AA17:AB34)=0,AND(COUNTA(AB13)&gt;0,OR(AB13=0,AB13=1,AB13=3))),"Cash-Flows,Gewichte?",IF(AND(COUNT(AB13)&gt;0,AB12=0),"Nominalbetrag?","")))</f>
        <v/>
      </c>
      <c r="AC14" s="120"/>
      <c r="AD14" s="44"/>
      <c r="AE14" s="64" t="str">
        <f>IF(OR(AND(AE12&gt;0,COUNT(AE13)=0),AND(COUNT(AD17:AE34)&gt;0,OR(COUNT(AE13)=0,AE13=2))),"Methode?",IF(AND(COUNT(AD17:AE34)=0,AND(COUNTA(AE13)&gt;0,OR(AE13=0,AE13=1,AE13=3))),"Cash-Flows,Gewichte?",IF(AND(COUNT(AE13)&gt;0,AE12=0),"Nominalbetrag?","")))</f>
        <v/>
      </c>
      <c r="AF14" s="44"/>
      <c r="AG14" s="64" t="str">
        <f>IF(OR(AND(AG12&gt;0,COUNT(AG13)=0),AND(COUNT(AF17:AG34)&gt;0,OR(COUNT(AG13)=0,AG13=2))),"Methode?",IF(AND(COUNT(AF17:AG34)=0,AND(COUNTA(AG13)&gt;0,OR(AG13=0,AG13=1,AG13=3))),"Cash-Flows,Gewichte?",IF(AND(COUNT(AG13)&gt;0,AG12=0),"Nominalbetrag?","")))</f>
        <v/>
      </c>
      <c r="AH14" s="44"/>
      <c r="AI14" s="64" t="str">
        <f>IF(OR(AND(AI12&gt;0,COUNT(AI13)=0),AND(COUNT(AH17:AI34)&gt;0,OR(COUNT(AI13)=0,AI13=2))),"Methode?",IF(AND(COUNT(AH17:AI34)=0,AND(COUNTA(AI13)&gt;0,OR(AI13=0,AI13=1,AI13=3))),"Cash-Flows,Gewichte?",IF(AND(COUNT(AI13)&gt;0,AI12=0),"Nominalbetrag?","")))</f>
        <v/>
      </c>
      <c r="AJ14" s="119"/>
      <c r="AK14" s="120"/>
    </row>
    <row r="15" spans="2:42" ht="38.25" customHeight="1" x14ac:dyDescent="0.2">
      <c r="B15" s="217" t="s">
        <v>883</v>
      </c>
      <c r="C15" s="120"/>
      <c r="D15" s="162" t="s">
        <v>884</v>
      </c>
      <c r="E15" s="163" t="s">
        <v>885</v>
      </c>
      <c r="F15" s="164" t="s">
        <v>886</v>
      </c>
      <c r="G15" s="162" t="s">
        <v>887</v>
      </c>
      <c r="H15" s="164" t="s">
        <v>888</v>
      </c>
      <c r="I15" s="162" t="s">
        <v>889</v>
      </c>
      <c r="J15" s="164" t="s">
        <v>890</v>
      </c>
      <c r="K15" s="162" t="s">
        <v>891</v>
      </c>
      <c r="L15" s="164" t="s">
        <v>892</v>
      </c>
      <c r="M15" s="162" t="s">
        <v>893</v>
      </c>
      <c r="N15" s="164" t="s">
        <v>894</v>
      </c>
      <c r="O15" s="162" t="s">
        <v>895</v>
      </c>
      <c r="P15" s="165"/>
      <c r="Q15" s="164" t="s">
        <v>896</v>
      </c>
      <c r="R15" s="162" t="s">
        <v>897</v>
      </c>
      <c r="S15" s="164" t="s">
        <v>898</v>
      </c>
      <c r="T15" s="162" t="s">
        <v>899</v>
      </c>
      <c r="U15" s="164" t="s">
        <v>900</v>
      </c>
      <c r="V15" s="162" t="s">
        <v>901</v>
      </c>
      <c r="W15" s="164" t="s">
        <v>902</v>
      </c>
      <c r="X15" s="162" t="s">
        <v>903</v>
      </c>
      <c r="Y15" s="164" t="s">
        <v>904</v>
      </c>
      <c r="Z15" s="162" t="s">
        <v>905</v>
      </c>
      <c r="AA15" s="164" t="s">
        <v>906</v>
      </c>
      <c r="AB15" s="162" t="s">
        <v>907</v>
      </c>
      <c r="AC15" s="165"/>
      <c r="AD15" s="164" t="s">
        <v>908</v>
      </c>
      <c r="AE15" s="162" t="s">
        <v>909</v>
      </c>
      <c r="AF15" s="164" t="s">
        <v>910</v>
      </c>
      <c r="AG15" s="162" t="s">
        <v>911</v>
      </c>
      <c r="AH15" s="164" t="s">
        <v>912</v>
      </c>
      <c r="AI15" s="162" t="s">
        <v>913</v>
      </c>
      <c r="AJ15" s="119"/>
      <c r="AK15" s="120"/>
    </row>
    <row r="16" spans="2:42" x14ac:dyDescent="0.2">
      <c r="B16" s="45"/>
      <c r="C16" s="120"/>
      <c r="D16" s="182" t="s">
        <v>914</v>
      </c>
      <c r="E16" s="182" t="s">
        <v>915</v>
      </c>
      <c r="F16" s="182" t="s">
        <v>916</v>
      </c>
      <c r="G16" s="182" t="s">
        <v>917</v>
      </c>
      <c r="H16" s="182" t="s">
        <v>918</v>
      </c>
      <c r="I16" s="182" t="s">
        <v>919</v>
      </c>
      <c r="J16" s="182" t="s">
        <v>920</v>
      </c>
      <c r="K16" s="182" t="s">
        <v>921</v>
      </c>
      <c r="L16" s="182" t="s">
        <v>922</v>
      </c>
      <c r="M16" s="182" t="s">
        <v>923</v>
      </c>
      <c r="N16" s="182" t="s">
        <v>924</v>
      </c>
      <c r="O16" s="182" t="s">
        <v>925</v>
      </c>
      <c r="P16" s="187"/>
      <c r="Q16" s="182" t="s">
        <v>926</v>
      </c>
      <c r="R16" s="182" t="s">
        <v>927</v>
      </c>
      <c r="S16" s="182" t="s">
        <v>928</v>
      </c>
      <c r="T16" s="182" t="s">
        <v>929</v>
      </c>
      <c r="U16" s="182" t="s">
        <v>930</v>
      </c>
      <c r="V16" s="182" t="s">
        <v>931</v>
      </c>
      <c r="W16" s="182" t="s">
        <v>932</v>
      </c>
      <c r="X16" s="182" t="s">
        <v>933</v>
      </c>
      <c r="Y16" s="182" t="s">
        <v>934</v>
      </c>
      <c r="Z16" s="182" t="s">
        <v>935</v>
      </c>
      <c r="AA16" s="182" t="s">
        <v>936</v>
      </c>
      <c r="AB16" s="182" t="s">
        <v>937</v>
      </c>
      <c r="AC16" s="187"/>
      <c r="AD16" s="182" t="s">
        <v>938</v>
      </c>
      <c r="AE16" s="182" t="s">
        <v>939</v>
      </c>
      <c r="AF16" s="182" t="s">
        <v>940</v>
      </c>
      <c r="AG16" s="182" t="s">
        <v>941</v>
      </c>
      <c r="AH16" s="182" t="s">
        <v>942</v>
      </c>
      <c r="AI16" s="182" t="s">
        <v>943</v>
      </c>
      <c r="AJ16" s="119"/>
      <c r="AK16" s="120"/>
    </row>
    <row r="17" spans="2:37" x14ac:dyDescent="0.2">
      <c r="B17" s="225" t="s">
        <v>944</v>
      </c>
      <c r="C17" s="156">
        <v>1</v>
      </c>
      <c r="D17" s="218"/>
      <c r="E17" s="218"/>
      <c r="F17" s="219"/>
      <c r="G17" s="220"/>
      <c r="H17" s="219"/>
      <c r="I17" s="220"/>
      <c r="J17" s="219"/>
      <c r="K17" s="220"/>
      <c r="L17" s="219"/>
      <c r="M17" s="220"/>
      <c r="N17" s="219"/>
      <c r="O17" s="220"/>
      <c r="P17" s="120">
        <v>1</v>
      </c>
      <c r="Q17" s="219"/>
      <c r="R17" s="220"/>
      <c r="S17" s="219"/>
      <c r="T17" s="220"/>
      <c r="U17" s="219"/>
      <c r="V17" s="220"/>
      <c r="W17" s="219"/>
      <c r="X17" s="220"/>
      <c r="Y17" s="219"/>
      <c r="Z17" s="220"/>
      <c r="AA17" s="219"/>
      <c r="AB17" s="220"/>
      <c r="AC17" s="120">
        <v>1</v>
      </c>
      <c r="AD17" s="219"/>
      <c r="AE17" s="220"/>
      <c r="AF17" s="219"/>
      <c r="AG17" s="220"/>
      <c r="AH17" s="219"/>
      <c r="AI17" s="220"/>
      <c r="AJ17" s="67"/>
      <c r="AK17" s="120">
        <v>1</v>
      </c>
    </row>
    <row r="18" spans="2:37" x14ac:dyDescent="0.2">
      <c r="B18" s="224" t="s">
        <v>945</v>
      </c>
      <c r="C18" s="156">
        <v>2</v>
      </c>
      <c r="D18" s="218"/>
      <c r="E18" s="218"/>
      <c r="F18" s="219"/>
      <c r="G18" s="221"/>
      <c r="H18" s="219"/>
      <c r="I18" s="221"/>
      <c r="J18" s="219"/>
      <c r="K18" s="221"/>
      <c r="L18" s="219"/>
      <c r="M18" s="221"/>
      <c r="N18" s="219"/>
      <c r="O18" s="221"/>
      <c r="P18" s="120">
        <v>2</v>
      </c>
      <c r="Q18" s="219"/>
      <c r="R18" s="221"/>
      <c r="S18" s="219"/>
      <c r="T18" s="221"/>
      <c r="U18" s="219"/>
      <c r="V18" s="221"/>
      <c r="W18" s="219"/>
      <c r="X18" s="221"/>
      <c r="Y18" s="219"/>
      <c r="Z18" s="221"/>
      <c r="AA18" s="219"/>
      <c r="AB18" s="221"/>
      <c r="AC18" s="120">
        <v>2</v>
      </c>
      <c r="AD18" s="219"/>
      <c r="AE18" s="221"/>
      <c r="AF18" s="219"/>
      <c r="AG18" s="221"/>
      <c r="AH18" s="219"/>
      <c r="AI18" s="221"/>
      <c r="AJ18" s="67"/>
      <c r="AK18" s="120">
        <v>2</v>
      </c>
    </row>
    <row r="19" spans="2:37" x14ac:dyDescent="0.2">
      <c r="B19" s="224" t="s">
        <v>946</v>
      </c>
      <c r="C19" s="120">
        <v>3</v>
      </c>
      <c r="D19" s="218"/>
      <c r="E19" s="218"/>
      <c r="F19" s="219"/>
      <c r="G19" s="221"/>
      <c r="H19" s="219"/>
      <c r="I19" s="221"/>
      <c r="J19" s="219"/>
      <c r="K19" s="221"/>
      <c r="L19" s="219"/>
      <c r="M19" s="221"/>
      <c r="N19" s="219"/>
      <c r="O19" s="221"/>
      <c r="P19" s="120">
        <v>3</v>
      </c>
      <c r="Q19" s="219"/>
      <c r="R19" s="221"/>
      <c r="S19" s="219"/>
      <c r="T19" s="221"/>
      <c r="U19" s="219"/>
      <c r="V19" s="221"/>
      <c r="W19" s="219"/>
      <c r="X19" s="221"/>
      <c r="Y19" s="219"/>
      <c r="Z19" s="221"/>
      <c r="AA19" s="219"/>
      <c r="AB19" s="221"/>
      <c r="AC19" s="120">
        <v>3</v>
      </c>
      <c r="AD19" s="219"/>
      <c r="AE19" s="221"/>
      <c r="AF19" s="219"/>
      <c r="AG19" s="221"/>
      <c r="AH19" s="219"/>
      <c r="AI19" s="221"/>
      <c r="AJ19" s="67"/>
      <c r="AK19" s="120">
        <v>3</v>
      </c>
    </row>
    <row r="20" spans="2:37" x14ac:dyDescent="0.2">
      <c r="B20" s="224" t="s">
        <v>947</v>
      </c>
      <c r="C20" s="120">
        <v>4</v>
      </c>
      <c r="D20" s="218"/>
      <c r="E20" s="218"/>
      <c r="F20" s="219"/>
      <c r="G20" s="221"/>
      <c r="H20" s="219"/>
      <c r="I20" s="221"/>
      <c r="J20" s="219"/>
      <c r="K20" s="221"/>
      <c r="L20" s="219"/>
      <c r="M20" s="221"/>
      <c r="N20" s="219"/>
      <c r="O20" s="221"/>
      <c r="P20" s="120">
        <v>4</v>
      </c>
      <c r="Q20" s="219"/>
      <c r="R20" s="221"/>
      <c r="S20" s="219"/>
      <c r="T20" s="221"/>
      <c r="U20" s="219"/>
      <c r="V20" s="221"/>
      <c r="W20" s="219"/>
      <c r="X20" s="221"/>
      <c r="Y20" s="219"/>
      <c r="Z20" s="221"/>
      <c r="AA20" s="219"/>
      <c r="AB20" s="221"/>
      <c r="AC20" s="120">
        <v>4</v>
      </c>
      <c r="AD20" s="219"/>
      <c r="AE20" s="221"/>
      <c r="AF20" s="219"/>
      <c r="AG20" s="221"/>
      <c r="AH20" s="219"/>
      <c r="AI20" s="221"/>
      <c r="AJ20" s="67"/>
      <c r="AK20" s="120">
        <v>4</v>
      </c>
    </row>
    <row r="21" spans="2:37" x14ac:dyDescent="0.2">
      <c r="B21" s="224" t="s">
        <v>948</v>
      </c>
      <c r="C21" s="120">
        <v>5</v>
      </c>
      <c r="D21" s="218"/>
      <c r="E21" s="218"/>
      <c r="F21" s="219"/>
      <c r="G21" s="221"/>
      <c r="H21" s="219"/>
      <c r="I21" s="221"/>
      <c r="J21" s="219"/>
      <c r="K21" s="221"/>
      <c r="L21" s="219"/>
      <c r="M21" s="221"/>
      <c r="N21" s="219"/>
      <c r="O21" s="221"/>
      <c r="P21" s="120">
        <v>5</v>
      </c>
      <c r="Q21" s="219"/>
      <c r="R21" s="221"/>
      <c r="S21" s="219"/>
      <c r="T21" s="221"/>
      <c r="U21" s="219"/>
      <c r="V21" s="221"/>
      <c r="W21" s="219"/>
      <c r="X21" s="221"/>
      <c r="Y21" s="219"/>
      <c r="Z21" s="221"/>
      <c r="AA21" s="219"/>
      <c r="AB21" s="221"/>
      <c r="AC21" s="120">
        <v>5</v>
      </c>
      <c r="AD21" s="219"/>
      <c r="AE21" s="221"/>
      <c r="AF21" s="219"/>
      <c r="AG21" s="221"/>
      <c r="AH21" s="219"/>
      <c r="AI21" s="221"/>
      <c r="AJ21" s="67"/>
      <c r="AK21" s="120">
        <v>5</v>
      </c>
    </row>
    <row r="22" spans="2:37" x14ac:dyDescent="0.2">
      <c r="B22" s="224" t="s">
        <v>949</v>
      </c>
      <c r="C22" s="120">
        <v>6</v>
      </c>
      <c r="D22" s="218"/>
      <c r="E22" s="218"/>
      <c r="F22" s="219"/>
      <c r="G22" s="221"/>
      <c r="H22" s="219"/>
      <c r="I22" s="221"/>
      <c r="J22" s="219"/>
      <c r="K22" s="221"/>
      <c r="L22" s="219"/>
      <c r="M22" s="221"/>
      <c r="N22" s="219"/>
      <c r="O22" s="221"/>
      <c r="P22" s="120">
        <v>6</v>
      </c>
      <c r="Q22" s="219"/>
      <c r="R22" s="221"/>
      <c r="S22" s="219"/>
      <c r="T22" s="221"/>
      <c r="U22" s="219"/>
      <c r="V22" s="221"/>
      <c r="W22" s="219"/>
      <c r="X22" s="221"/>
      <c r="Y22" s="219"/>
      <c r="Z22" s="221"/>
      <c r="AA22" s="219"/>
      <c r="AB22" s="221"/>
      <c r="AC22" s="120">
        <v>6</v>
      </c>
      <c r="AD22" s="219"/>
      <c r="AE22" s="221"/>
      <c r="AF22" s="219"/>
      <c r="AG22" s="221"/>
      <c r="AH22" s="219"/>
      <c r="AI22" s="221"/>
      <c r="AJ22" s="67"/>
      <c r="AK22" s="120">
        <v>6</v>
      </c>
    </row>
    <row r="23" spans="2:37" x14ac:dyDescent="0.2">
      <c r="B23" s="224" t="s">
        <v>950</v>
      </c>
      <c r="C23" s="120">
        <v>7</v>
      </c>
      <c r="D23" s="218"/>
      <c r="E23" s="218"/>
      <c r="F23" s="219"/>
      <c r="G23" s="221"/>
      <c r="H23" s="219"/>
      <c r="I23" s="221"/>
      <c r="J23" s="219"/>
      <c r="K23" s="221"/>
      <c r="L23" s="219"/>
      <c r="M23" s="221"/>
      <c r="N23" s="219"/>
      <c r="O23" s="221"/>
      <c r="P23" s="120">
        <v>7</v>
      </c>
      <c r="Q23" s="219"/>
      <c r="R23" s="221"/>
      <c r="S23" s="219"/>
      <c r="T23" s="221"/>
      <c r="U23" s="219"/>
      <c r="V23" s="221"/>
      <c r="W23" s="219"/>
      <c r="X23" s="221"/>
      <c r="Y23" s="219"/>
      <c r="Z23" s="221"/>
      <c r="AA23" s="219"/>
      <c r="AB23" s="221"/>
      <c r="AC23" s="120">
        <v>7</v>
      </c>
      <c r="AD23" s="219"/>
      <c r="AE23" s="221"/>
      <c r="AF23" s="219"/>
      <c r="AG23" s="221"/>
      <c r="AH23" s="219"/>
      <c r="AI23" s="221"/>
      <c r="AJ23" s="67"/>
      <c r="AK23" s="120">
        <v>7</v>
      </c>
    </row>
    <row r="24" spans="2:37" x14ac:dyDescent="0.2">
      <c r="B24" s="224" t="s">
        <v>951</v>
      </c>
      <c r="C24" s="120">
        <v>8</v>
      </c>
      <c r="D24" s="218"/>
      <c r="E24" s="218"/>
      <c r="F24" s="219"/>
      <c r="G24" s="221"/>
      <c r="H24" s="219"/>
      <c r="I24" s="221"/>
      <c r="J24" s="219"/>
      <c r="K24" s="221"/>
      <c r="L24" s="219"/>
      <c r="M24" s="221"/>
      <c r="N24" s="219"/>
      <c r="O24" s="221"/>
      <c r="P24" s="120">
        <v>8</v>
      </c>
      <c r="Q24" s="219"/>
      <c r="R24" s="221"/>
      <c r="S24" s="219"/>
      <c r="T24" s="221"/>
      <c r="U24" s="219"/>
      <c r="V24" s="221"/>
      <c r="W24" s="219"/>
      <c r="X24" s="221"/>
      <c r="Y24" s="219"/>
      <c r="Z24" s="221"/>
      <c r="AA24" s="219"/>
      <c r="AB24" s="221"/>
      <c r="AC24" s="120">
        <v>8</v>
      </c>
      <c r="AD24" s="219"/>
      <c r="AE24" s="221"/>
      <c r="AF24" s="219"/>
      <c r="AG24" s="221"/>
      <c r="AH24" s="219"/>
      <c r="AI24" s="221"/>
      <c r="AJ24" s="67"/>
      <c r="AK24" s="120">
        <v>8</v>
      </c>
    </row>
    <row r="25" spans="2:37" x14ac:dyDescent="0.2">
      <c r="B25" s="224" t="s">
        <v>952</v>
      </c>
      <c r="C25" s="120">
        <v>9</v>
      </c>
      <c r="D25" s="218"/>
      <c r="E25" s="218"/>
      <c r="F25" s="219"/>
      <c r="G25" s="221"/>
      <c r="H25" s="219"/>
      <c r="I25" s="221"/>
      <c r="J25" s="219"/>
      <c r="K25" s="221"/>
      <c r="L25" s="219"/>
      <c r="M25" s="221"/>
      <c r="N25" s="219"/>
      <c r="O25" s="221"/>
      <c r="P25" s="120">
        <v>9</v>
      </c>
      <c r="Q25" s="219"/>
      <c r="R25" s="221"/>
      <c r="S25" s="219"/>
      <c r="T25" s="221"/>
      <c r="U25" s="219"/>
      <c r="V25" s="221"/>
      <c r="W25" s="219"/>
      <c r="X25" s="221"/>
      <c r="Y25" s="219"/>
      <c r="Z25" s="221"/>
      <c r="AA25" s="219"/>
      <c r="AB25" s="221"/>
      <c r="AC25" s="120">
        <v>9</v>
      </c>
      <c r="AD25" s="219"/>
      <c r="AE25" s="221"/>
      <c r="AF25" s="219"/>
      <c r="AG25" s="221"/>
      <c r="AH25" s="219"/>
      <c r="AI25" s="221"/>
      <c r="AJ25" s="67"/>
      <c r="AK25" s="120">
        <v>9</v>
      </c>
    </row>
    <row r="26" spans="2:37" x14ac:dyDescent="0.2">
      <c r="B26" s="224" t="s">
        <v>953</v>
      </c>
      <c r="C26" s="120">
        <v>10</v>
      </c>
      <c r="D26" s="218"/>
      <c r="E26" s="218"/>
      <c r="F26" s="219"/>
      <c r="G26" s="221"/>
      <c r="H26" s="219"/>
      <c r="I26" s="221"/>
      <c r="J26" s="219"/>
      <c r="K26" s="221"/>
      <c r="L26" s="219"/>
      <c r="M26" s="221"/>
      <c r="N26" s="219"/>
      <c r="O26" s="221"/>
      <c r="P26" s="120">
        <v>10</v>
      </c>
      <c r="Q26" s="219"/>
      <c r="R26" s="221"/>
      <c r="S26" s="219"/>
      <c r="T26" s="221"/>
      <c r="U26" s="219"/>
      <c r="V26" s="221"/>
      <c r="W26" s="219"/>
      <c r="X26" s="221"/>
      <c r="Y26" s="219"/>
      <c r="Z26" s="221"/>
      <c r="AA26" s="219"/>
      <c r="AB26" s="221"/>
      <c r="AC26" s="120">
        <v>10</v>
      </c>
      <c r="AD26" s="219"/>
      <c r="AE26" s="221"/>
      <c r="AF26" s="219"/>
      <c r="AG26" s="221"/>
      <c r="AH26" s="219"/>
      <c r="AI26" s="221"/>
      <c r="AJ26" s="67"/>
      <c r="AK26" s="120">
        <v>10</v>
      </c>
    </row>
    <row r="27" spans="2:37" x14ac:dyDescent="0.2">
      <c r="B27" s="224" t="s">
        <v>954</v>
      </c>
      <c r="C27" s="120">
        <v>11</v>
      </c>
      <c r="D27" s="218"/>
      <c r="E27" s="218"/>
      <c r="F27" s="219"/>
      <c r="G27" s="221"/>
      <c r="H27" s="219"/>
      <c r="I27" s="221"/>
      <c r="J27" s="219"/>
      <c r="K27" s="221"/>
      <c r="L27" s="219"/>
      <c r="M27" s="221"/>
      <c r="N27" s="219"/>
      <c r="O27" s="221"/>
      <c r="P27" s="120">
        <v>11</v>
      </c>
      <c r="Q27" s="219"/>
      <c r="R27" s="221"/>
      <c r="S27" s="219"/>
      <c r="T27" s="221"/>
      <c r="U27" s="219"/>
      <c r="V27" s="221"/>
      <c r="W27" s="219"/>
      <c r="X27" s="221"/>
      <c r="Y27" s="219"/>
      <c r="Z27" s="221"/>
      <c r="AA27" s="219"/>
      <c r="AB27" s="221"/>
      <c r="AC27" s="120">
        <v>11</v>
      </c>
      <c r="AD27" s="219"/>
      <c r="AE27" s="221"/>
      <c r="AF27" s="219"/>
      <c r="AG27" s="221"/>
      <c r="AH27" s="219"/>
      <c r="AI27" s="221"/>
      <c r="AJ27" s="67"/>
      <c r="AK27" s="120">
        <v>11</v>
      </c>
    </row>
    <row r="28" spans="2:37" x14ac:dyDescent="0.2">
      <c r="B28" s="224" t="s">
        <v>955</v>
      </c>
      <c r="C28" s="120">
        <v>12</v>
      </c>
      <c r="D28" s="218"/>
      <c r="E28" s="218"/>
      <c r="F28" s="219"/>
      <c r="G28" s="221"/>
      <c r="H28" s="219"/>
      <c r="I28" s="221"/>
      <c r="J28" s="219"/>
      <c r="K28" s="221"/>
      <c r="L28" s="219"/>
      <c r="M28" s="221"/>
      <c r="N28" s="219"/>
      <c r="O28" s="221"/>
      <c r="P28" s="120">
        <v>12</v>
      </c>
      <c r="Q28" s="219"/>
      <c r="R28" s="221"/>
      <c r="S28" s="219"/>
      <c r="T28" s="221"/>
      <c r="U28" s="219"/>
      <c r="V28" s="221"/>
      <c r="W28" s="219"/>
      <c r="X28" s="221"/>
      <c r="Y28" s="219"/>
      <c r="Z28" s="221"/>
      <c r="AA28" s="219"/>
      <c r="AB28" s="221"/>
      <c r="AC28" s="120">
        <v>12</v>
      </c>
      <c r="AD28" s="219"/>
      <c r="AE28" s="221"/>
      <c r="AF28" s="219"/>
      <c r="AG28" s="221"/>
      <c r="AH28" s="219"/>
      <c r="AI28" s="221"/>
      <c r="AJ28" s="67"/>
      <c r="AK28" s="120">
        <v>12</v>
      </c>
    </row>
    <row r="29" spans="2:37" x14ac:dyDescent="0.2">
      <c r="B29" s="224" t="s">
        <v>956</v>
      </c>
      <c r="C29" s="120">
        <v>13</v>
      </c>
      <c r="D29" s="218"/>
      <c r="E29" s="218"/>
      <c r="F29" s="219"/>
      <c r="G29" s="221"/>
      <c r="H29" s="219"/>
      <c r="I29" s="221"/>
      <c r="J29" s="219"/>
      <c r="K29" s="221"/>
      <c r="L29" s="219"/>
      <c r="M29" s="221"/>
      <c r="N29" s="219"/>
      <c r="O29" s="221"/>
      <c r="P29" s="120">
        <v>13</v>
      </c>
      <c r="Q29" s="219"/>
      <c r="R29" s="221"/>
      <c r="S29" s="219"/>
      <c r="T29" s="221"/>
      <c r="U29" s="219"/>
      <c r="V29" s="221"/>
      <c r="W29" s="219"/>
      <c r="X29" s="221"/>
      <c r="Y29" s="219"/>
      <c r="Z29" s="221"/>
      <c r="AA29" s="219"/>
      <c r="AB29" s="221"/>
      <c r="AC29" s="120">
        <v>13</v>
      </c>
      <c r="AD29" s="219"/>
      <c r="AE29" s="221"/>
      <c r="AF29" s="219"/>
      <c r="AG29" s="221"/>
      <c r="AH29" s="219"/>
      <c r="AI29" s="221"/>
      <c r="AJ29" s="67"/>
      <c r="AK29" s="120">
        <v>13</v>
      </c>
    </row>
    <row r="30" spans="2:37" x14ac:dyDescent="0.2">
      <c r="B30" s="224" t="s">
        <v>957</v>
      </c>
      <c r="C30" s="120">
        <v>14</v>
      </c>
      <c r="D30" s="218"/>
      <c r="E30" s="218"/>
      <c r="F30" s="219"/>
      <c r="G30" s="221"/>
      <c r="H30" s="219"/>
      <c r="I30" s="221"/>
      <c r="J30" s="219"/>
      <c r="K30" s="221"/>
      <c r="L30" s="219"/>
      <c r="M30" s="221"/>
      <c r="N30" s="219"/>
      <c r="O30" s="221"/>
      <c r="P30" s="120">
        <v>14</v>
      </c>
      <c r="Q30" s="219"/>
      <c r="R30" s="221"/>
      <c r="S30" s="219"/>
      <c r="T30" s="221"/>
      <c r="U30" s="219"/>
      <c r="V30" s="221"/>
      <c r="W30" s="219"/>
      <c r="X30" s="221"/>
      <c r="Y30" s="219"/>
      <c r="Z30" s="221"/>
      <c r="AA30" s="219"/>
      <c r="AB30" s="221"/>
      <c r="AC30" s="120">
        <v>14</v>
      </c>
      <c r="AD30" s="219"/>
      <c r="AE30" s="221"/>
      <c r="AF30" s="219"/>
      <c r="AG30" s="221"/>
      <c r="AH30" s="219"/>
      <c r="AI30" s="221"/>
      <c r="AJ30" s="67"/>
      <c r="AK30" s="120">
        <v>14</v>
      </c>
    </row>
    <row r="31" spans="2:37" x14ac:dyDescent="0.2">
      <c r="B31" s="224" t="s">
        <v>958</v>
      </c>
      <c r="C31" s="120">
        <v>15</v>
      </c>
      <c r="D31" s="218"/>
      <c r="E31" s="218"/>
      <c r="F31" s="219"/>
      <c r="G31" s="221"/>
      <c r="H31" s="219"/>
      <c r="I31" s="221"/>
      <c r="J31" s="219"/>
      <c r="K31" s="221"/>
      <c r="L31" s="219"/>
      <c r="M31" s="221"/>
      <c r="N31" s="219"/>
      <c r="O31" s="221"/>
      <c r="P31" s="120">
        <v>15</v>
      </c>
      <c r="Q31" s="219"/>
      <c r="R31" s="221"/>
      <c r="S31" s="219"/>
      <c r="T31" s="221"/>
      <c r="U31" s="219"/>
      <c r="V31" s="221"/>
      <c r="W31" s="219"/>
      <c r="X31" s="221"/>
      <c r="Y31" s="219"/>
      <c r="Z31" s="221"/>
      <c r="AA31" s="219"/>
      <c r="AB31" s="221"/>
      <c r="AC31" s="120">
        <v>15</v>
      </c>
      <c r="AD31" s="219"/>
      <c r="AE31" s="221"/>
      <c r="AF31" s="219"/>
      <c r="AG31" s="221"/>
      <c r="AH31" s="219"/>
      <c r="AI31" s="221"/>
      <c r="AJ31" s="67"/>
      <c r="AK31" s="120">
        <v>15</v>
      </c>
    </row>
    <row r="32" spans="2:37" x14ac:dyDescent="0.2">
      <c r="B32" s="224" t="s">
        <v>959</v>
      </c>
      <c r="C32" s="120">
        <v>16</v>
      </c>
      <c r="D32" s="218"/>
      <c r="E32" s="218"/>
      <c r="F32" s="219"/>
      <c r="G32" s="221"/>
      <c r="H32" s="219"/>
      <c r="I32" s="221"/>
      <c r="J32" s="219"/>
      <c r="K32" s="221"/>
      <c r="L32" s="219"/>
      <c r="M32" s="221"/>
      <c r="N32" s="219"/>
      <c r="O32" s="221"/>
      <c r="P32" s="120">
        <v>16</v>
      </c>
      <c r="Q32" s="219"/>
      <c r="R32" s="221"/>
      <c r="S32" s="219"/>
      <c r="T32" s="221"/>
      <c r="U32" s="219"/>
      <c r="V32" s="221"/>
      <c r="W32" s="219"/>
      <c r="X32" s="221"/>
      <c r="Y32" s="219"/>
      <c r="Z32" s="221"/>
      <c r="AA32" s="219"/>
      <c r="AB32" s="221"/>
      <c r="AC32" s="120">
        <v>16</v>
      </c>
      <c r="AD32" s="219"/>
      <c r="AE32" s="221"/>
      <c r="AF32" s="219"/>
      <c r="AG32" s="221"/>
      <c r="AH32" s="219"/>
      <c r="AI32" s="221"/>
      <c r="AJ32" s="67"/>
      <c r="AK32" s="120">
        <v>16</v>
      </c>
    </row>
    <row r="33" spans="2:41" x14ac:dyDescent="0.2">
      <c r="B33" s="224" t="s">
        <v>960</v>
      </c>
      <c r="C33" s="120">
        <v>17</v>
      </c>
      <c r="D33" s="218"/>
      <c r="E33" s="218"/>
      <c r="F33" s="219"/>
      <c r="G33" s="221"/>
      <c r="H33" s="219"/>
      <c r="I33" s="221"/>
      <c r="J33" s="219"/>
      <c r="K33" s="221"/>
      <c r="L33" s="219"/>
      <c r="M33" s="221"/>
      <c r="N33" s="219"/>
      <c r="O33" s="221"/>
      <c r="P33" s="120">
        <v>17</v>
      </c>
      <c r="Q33" s="219"/>
      <c r="R33" s="221"/>
      <c r="S33" s="219"/>
      <c r="T33" s="221"/>
      <c r="U33" s="219"/>
      <c r="V33" s="221"/>
      <c r="W33" s="219"/>
      <c r="X33" s="221"/>
      <c r="Y33" s="219"/>
      <c r="Z33" s="221"/>
      <c r="AA33" s="219"/>
      <c r="AB33" s="221"/>
      <c r="AC33" s="120">
        <v>17</v>
      </c>
      <c r="AD33" s="219"/>
      <c r="AE33" s="221"/>
      <c r="AF33" s="219"/>
      <c r="AG33" s="221"/>
      <c r="AH33" s="219"/>
      <c r="AI33" s="221"/>
      <c r="AJ33" s="67"/>
      <c r="AK33" s="120">
        <v>17</v>
      </c>
    </row>
    <row r="34" spans="2:41" x14ac:dyDescent="0.2">
      <c r="B34" s="224" t="s">
        <v>961</v>
      </c>
      <c r="C34" s="120">
        <v>18</v>
      </c>
      <c r="D34" s="218"/>
      <c r="E34" s="218"/>
      <c r="F34" s="219"/>
      <c r="G34" s="221"/>
      <c r="H34" s="219"/>
      <c r="I34" s="221"/>
      <c r="J34" s="219"/>
      <c r="K34" s="221"/>
      <c r="L34" s="219"/>
      <c r="M34" s="221"/>
      <c r="N34" s="219"/>
      <c r="O34" s="221"/>
      <c r="P34" s="120">
        <v>18</v>
      </c>
      <c r="Q34" s="219"/>
      <c r="R34" s="221"/>
      <c r="S34" s="219"/>
      <c r="T34" s="221"/>
      <c r="U34" s="219"/>
      <c r="V34" s="221"/>
      <c r="W34" s="219"/>
      <c r="X34" s="221"/>
      <c r="Y34" s="219"/>
      <c r="Z34" s="221"/>
      <c r="AA34" s="219"/>
      <c r="AB34" s="221"/>
      <c r="AC34" s="120">
        <v>18</v>
      </c>
      <c r="AD34" s="219"/>
      <c r="AE34" s="221"/>
      <c r="AF34" s="219"/>
      <c r="AG34" s="221"/>
      <c r="AH34" s="219"/>
      <c r="AI34" s="221"/>
      <c r="AJ34" s="67"/>
      <c r="AK34" s="120">
        <v>18</v>
      </c>
    </row>
    <row r="35" spans="2:41" ht="5.25" customHeight="1" x14ac:dyDescent="0.2">
      <c r="B35" s="44"/>
      <c r="C35" s="178"/>
      <c r="D35" s="179"/>
      <c r="E35" s="179"/>
      <c r="F35" s="179"/>
      <c r="G35" s="179"/>
      <c r="H35" s="179"/>
      <c r="I35" s="180"/>
      <c r="J35" s="179"/>
      <c r="K35" s="180"/>
      <c r="L35" s="179"/>
      <c r="M35" s="180"/>
      <c r="N35" s="179"/>
      <c r="O35" s="180"/>
      <c r="P35" s="178"/>
      <c r="Q35" s="179"/>
      <c r="R35" s="179"/>
      <c r="S35" s="179"/>
      <c r="T35" s="180"/>
      <c r="U35" s="179"/>
      <c r="V35" s="179"/>
      <c r="W35" s="179"/>
      <c r="X35" s="180"/>
      <c r="Y35" s="179"/>
      <c r="Z35" s="180"/>
      <c r="AA35" s="179"/>
      <c r="AB35" s="180"/>
      <c r="AC35" s="178"/>
      <c r="AD35" s="179"/>
      <c r="AE35" s="179"/>
      <c r="AF35" s="179"/>
      <c r="AG35" s="180"/>
      <c r="AH35" s="179"/>
      <c r="AI35" s="179"/>
      <c r="AJ35" s="181"/>
      <c r="AK35" s="178"/>
    </row>
    <row r="36" spans="2:41" x14ac:dyDescent="0.2">
      <c r="B36" s="46" t="str">
        <f>"Version: "&amp;B53</f>
        <v>Version: 1.01.D0</v>
      </c>
      <c r="C36" s="46"/>
      <c r="D36" s="168">
        <f t="shared" ref="D36:O36" si="0">SUM(D17:D34)</f>
        <v>0</v>
      </c>
      <c r="E36" s="168">
        <f t="shared" si="0"/>
        <v>0</v>
      </c>
      <c r="F36" s="169">
        <f t="shared" si="0"/>
        <v>0</v>
      </c>
      <c r="G36" s="168">
        <f t="shared" si="0"/>
        <v>0</v>
      </c>
      <c r="H36" s="169">
        <f t="shared" si="0"/>
        <v>0</v>
      </c>
      <c r="I36" s="168">
        <f t="shared" si="0"/>
        <v>0</v>
      </c>
      <c r="J36" s="169">
        <f t="shared" si="0"/>
        <v>0</v>
      </c>
      <c r="K36" s="168">
        <f t="shared" si="0"/>
        <v>0</v>
      </c>
      <c r="L36" s="169">
        <f t="shared" si="0"/>
        <v>0</v>
      </c>
      <c r="M36" s="168">
        <f t="shared" si="0"/>
        <v>0</v>
      </c>
      <c r="N36" s="169">
        <f t="shared" si="0"/>
        <v>0</v>
      </c>
      <c r="O36" s="168">
        <f t="shared" si="0"/>
        <v>0</v>
      </c>
      <c r="P36" s="170"/>
      <c r="Q36" s="169">
        <f t="shared" ref="Q36:AB36" si="1">SUM(Q17:Q34)</f>
        <v>0</v>
      </c>
      <c r="R36" s="168">
        <f t="shared" si="1"/>
        <v>0</v>
      </c>
      <c r="S36" s="169">
        <f t="shared" si="1"/>
        <v>0</v>
      </c>
      <c r="T36" s="168">
        <f t="shared" si="1"/>
        <v>0</v>
      </c>
      <c r="U36" s="169">
        <f t="shared" si="1"/>
        <v>0</v>
      </c>
      <c r="V36" s="168">
        <f t="shared" si="1"/>
        <v>0</v>
      </c>
      <c r="W36" s="169">
        <f t="shared" si="1"/>
        <v>0</v>
      </c>
      <c r="X36" s="168">
        <f t="shared" si="1"/>
        <v>0</v>
      </c>
      <c r="Y36" s="169">
        <f t="shared" si="1"/>
        <v>0</v>
      </c>
      <c r="Z36" s="168">
        <f t="shared" si="1"/>
        <v>0</v>
      </c>
      <c r="AA36" s="169">
        <f t="shared" si="1"/>
        <v>0</v>
      </c>
      <c r="AB36" s="168">
        <f t="shared" si="1"/>
        <v>0</v>
      </c>
      <c r="AC36" s="170"/>
      <c r="AD36" s="169">
        <f t="shared" ref="AD36:AI36" si="2">SUM(AD17:AD34)</f>
        <v>0</v>
      </c>
      <c r="AE36" s="168">
        <f t="shared" si="2"/>
        <v>0</v>
      </c>
      <c r="AF36" s="169">
        <f t="shared" si="2"/>
        <v>0</v>
      </c>
      <c r="AG36" s="168">
        <f t="shared" si="2"/>
        <v>0</v>
      </c>
      <c r="AH36" s="169">
        <f t="shared" si="2"/>
        <v>0</v>
      </c>
      <c r="AI36" s="168">
        <f t="shared" si="2"/>
        <v>0</v>
      </c>
      <c r="AJ36" s="46"/>
      <c r="AK36" s="40" t="s">
        <v>962</v>
      </c>
    </row>
    <row r="37" spans="2:41" x14ac:dyDescent="0.2">
      <c r="C37" s="46"/>
      <c r="D37" s="148"/>
      <c r="E37" s="84"/>
      <c r="F37" s="149" t="str">
        <f>IF(F36&gt;0,IF(ABS(100-F36)&gt;0.1,"ERROR",""),"")</f>
        <v/>
      </c>
      <c r="G37" s="84"/>
      <c r="H37" s="149" t="str">
        <f>IF(H36&gt;0,IF(ABS(100-H36)&gt;0.1,"ERROR",""),"")</f>
        <v/>
      </c>
      <c r="I37" s="84"/>
      <c r="J37" s="149" t="str">
        <f>IF(J36&gt;0,IF(ABS(100-J36)&gt;0.1,"ERROR",""),"")</f>
        <v/>
      </c>
      <c r="K37" s="84"/>
      <c r="L37" s="149" t="str">
        <f>IF(L36&gt;0,IF(ABS(100-L36)&gt;0.1,"ERROR",""),"")</f>
        <v/>
      </c>
      <c r="M37" s="84"/>
      <c r="N37" s="149" t="str">
        <f>IF(N36&gt;0,IF(ABS(100-N36)&gt;0.1,"ERROR",""),"")</f>
        <v/>
      </c>
      <c r="O37" s="84"/>
      <c r="P37" s="84"/>
      <c r="Q37" s="149" t="str">
        <f>IF(Q36&lt;&gt;0,IF(ABS(100-Q36)&gt;0.1,"ERROR",""),"")</f>
        <v/>
      </c>
      <c r="R37" s="84"/>
      <c r="S37" s="149" t="str">
        <f>IF(S36&gt;0,IF(ABS(100-S36)&gt;0.1,"ERROR",""),"")</f>
        <v/>
      </c>
      <c r="T37" s="84"/>
      <c r="U37" s="149" t="str">
        <f>IF(U36&gt;0,IF(ABS(100-U36)&gt;0.1,"ERROR",""),"")</f>
        <v/>
      </c>
      <c r="V37" s="84"/>
      <c r="W37" s="149" t="str">
        <f>IF(W36&gt;0,IF(ABS(100-W36)&gt;0.1,"ERROR",""),"")</f>
        <v/>
      </c>
      <c r="X37" s="84"/>
      <c r="Y37" s="149" t="str">
        <f>IF(Y36&lt;&gt;0,IF(ABS(100-Y36)&gt;0.1,"ERROR",""),"")</f>
        <v/>
      </c>
      <c r="Z37" s="84"/>
      <c r="AA37" s="149" t="str">
        <f>IF(AA36&lt;&gt;0,IF(ABS(100-AA36)&gt;0.1,"ERROR",""),"")</f>
        <v/>
      </c>
      <c r="AB37" s="84"/>
      <c r="AC37" s="84"/>
      <c r="AD37" s="149" t="str">
        <f>IF(AD36&lt;&gt;0,IF(ABS(100-AD36)&gt;0.1,"ERROR",""),"")</f>
        <v/>
      </c>
      <c r="AE37" s="84"/>
      <c r="AF37" s="149" t="str">
        <f>IF(AF36&lt;&gt;0,IF(ABS(100-AF36)&gt;0.1,"ERROR",""),"")</f>
        <v/>
      </c>
      <c r="AG37" s="84"/>
      <c r="AH37" s="149" t="str">
        <f>IF(AH36&lt;&gt;0,IF(ABS(100-AH36)&gt;0.1,"ERROR",""),"")</f>
        <v/>
      </c>
      <c r="AI37" s="84"/>
      <c r="AJ37" s="36"/>
    </row>
    <row r="38" spans="2:41" ht="25.5" customHeight="1" x14ac:dyDescent="0.2">
      <c r="B38" s="49">
        <f>B55</f>
        <v>0</v>
      </c>
      <c r="C38" s="43"/>
      <c r="D38" s="160" t="s">
        <v>963</v>
      </c>
      <c r="E38" s="148"/>
      <c r="F38" s="148"/>
      <c r="G38" s="148"/>
      <c r="H38" s="148"/>
      <c r="I38" s="148"/>
      <c r="J38" s="148"/>
      <c r="K38" s="148"/>
      <c r="L38" s="148"/>
      <c r="M38" s="148"/>
      <c r="N38" s="148"/>
      <c r="O38" s="148"/>
      <c r="P38" s="43"/>
      <c r="Q38" s="160" t="s">
        <v>964</v>
      </c>
      <c r="R38" s="148"/>
      <c r="S38" s="148"/>
      <c r="T38" s="148"/>
      <c r="U38" s="148"/>
      <c r="V38" s="148"/>
      <c r="W38" s="148"/>
      <c r="X38" s="148"/>
      <c r="Y38" s="148"/>
      <c r="Z38" s="148"/>
      <c r="AA38" s="148"/>
      <c r="AB38" s="148"/>
      <c r="AC38" s="43"/>
      <c r="AD38" s="160" t="s">
        <v>965</v>
      </c>
      <c r="AE38" s="148"/>
      <c r="AF38" s="148"/>
      <c r="AG38" s="148"/>
      <c r="AH38" s="148"/>
      <c r="AI38" s="148"/>
      <c r="AJ38" s="84"/>
      <c r="AK38" s="43"/>
      <c r="AL38" s="84"/>
      <c r="AM38" s="84"/>
      <c r="AN38" s="84"/>
      <c r="AO38" s="84"/>
    </row>
    <row r="39" spans="2:41" x14ac:dyDescent="0.2">
      <c r="B39" s="213">
        <f>B57</f>
        <v>0</v>
      </c>
      <c r="C39" s="50"/>
      <c r="D39" s="84" t="s">
        <v>966</v>
      </c>
      <c r="E39" s="84"/>
      <c r="F39" s="84"/>
      <c r="G39" s="84"/>
      <c r="H39" s="84"/>
      <c r="I39" s="84"/>
      <c r="J39" s="84"/>
      <c r="K39" s="84"/>
      <c r="L39" s="84"/>
      <c r="M39" s="84"/>
      <c r="N39" s="84"/>
      <c r="O39" s="84"/>
      <c r="P39" s="50"/>
      <c r="Q39" s="84" t="s">
        <v>967</v>
      </c>
      <c r="R39" s="84"/>
      <c r="S39" s="84"/>
      <c r="T39" s="84"/>
      <c r="U39" s="84"/>
      <c r="V39" s="84"/>
      <c r="W39" s="84"/>
      <c r="X39" s="84"/>
      <c r="Y39" s="84"/>
      <c r="Z39" s="84"/>
      <c r="AA39" s="84"/>
      <c r="AB39" s="84"/>
      <c r="AC39" s="50"/>
      <c r="AD39" s="84" t="s">
        <v>968</v>
      </c>
      <c r="AE39" s="84"/>
      <c r="AF39" s="84"/>
      <c r="AG39" s="84"/>
      <c r="AH39" s="84"/>
      <c r="AI39" s="84"/>
      <c r="AJ39" s="36"/>
      <c r="AK39" s="50"/>
    </row>
    <row r="40" spans="2:41" x14ac:dyDescent="0.2">
      <c r="C40" s="50"/>
      <c r="D40" s="84" t="s">
        <v>969</v>
      </c>
      <c r="E40" s="84"/>
      <c r="F40" s="84"/>
      <c r="G40" s="84"/>
      <c r="H40" s="84"/>
      <c r="I40" s="84"/>
      <c r="J40" s="84"/>
      <c r="K40" s="84"/>
      <c r="L40" s="84"/>
      <c r="M40" s="84"/>
      <c r="N40" s="84"/>
      <c r="O40" s="84"/>
      <c r="P40" s="50"/>
      <c r="Q40" s="140" t="s">
        <v>970</v>
      </c>
      <c r="R40" s="84"/>
      <c r="S40" s="84"/>
      <c r="T40" s="84"/>
      <c r="U40" s="84"/>
      <c r="V40" s="84"/>
      <c r="W40" s="84"/>
      <c r="X40" s="84"/>
      <c r="Y40" s="84"/>
      <c r="Z40" s="84"/>
      <c r="AA40" s="84"/>
      <c r="AB40" s="84"/>
      <c r="AC40" s="84"/>
      <c r="AD40" s="161" t="s">
        <v>971</v>
      </c>
      <c r="AE40" s="84"/>
      <c r="AF40" s="84"/>
      <c r="AG40" s="84"/>
      <c r="AH40" s="84"/>
      <c r="AI40" s="84"/>
      <c r="AJ40" s="36"/>
      <c r="AK40" s="50"/>
    </row>
    <row r="41" spans="2:41" x14ac:dyDescent="0.2">
      <c r="C41" s="50"/>
      <c r="D41" s="161" t="s">
        <v>972</v>
      </c>
      <c r="E41" s="84"/>
      <c r="F41" s="84"/>
      <c r="G41" s="84"/>
      <c r="H41" s="84"/>
      <c r="I41" s="84"/>
      <c r="J41" s="84"/>
      <c r="K41" s="84"/>
      <c r="L41" s="84"/>
      <c r="M41" s="84"/>
      <c r="N41" s="84"/>
      <c r="O41" s="84"/>
      <c r="P41" s="50"/>
      <c r="R41" s="84"/>
      <c r="S41" s="84"/>
      <c r="T41" s="84"/>
      <c r="U41" s="84"/>
      <c r="V41" s="84"/>
      <c r="W41" s="84"/>
      <c r="X41" s="84"/>
      <c r="Y41" s="84"/>
      <c r="Z41" s="84"/>
      <c r="AA41" s="84"/>
      <c r="AB41" s="84"/>
      <c r="AC41" s="84"/>
      <c r="AE41" s="84"/>
      <c r="AF41" s="84"/>
      <c r="AG41" s="84"/>
      <c r="AH41" s="84"/>
      <c r="AI41" s="84"/>
      <c r="AJ41" s="36"/>
      <c r="AK41" s="50"/>
    </row>
    <row r="42" spans="2:41" ht="33.75" customHeight="1" x14ac:dyDescent="0.2">
      <c r="C42" s="50"/>
      <c r="E42" s="84"/>
      <c r="F42" s="84"/>
      <c r="G42" s="84"/>
      <c r="H42" s="84"/>
      <c r="I42" s="84"/>
      <c r="J42" s="84"/>
      <c r="K42" s="84"/>
      <c r="L42" s="84"/>
      <c r="M42" s="84"/>
      <c r="N42" s="84"/>
      <c r="O42" s="84"/>
      <c r="P42" s="50"/>
      <c r="R42" s="84"/>
      <c r="S42" s="84"/>
      <c r="T42" s="84"/>
      <c r="U42" s="84"/>
      <c r="V42" s="84"/>
      <c r="W42" s="84"/>
      <c r="X42" s="84"/>
      <c r="Y42" s="84"/>
      <c r="Z42" s="84"/>
      <c r="AA42" s="84"/>
      <c r="AB42" s="84"/>
      <c r="AC42" s="84"/>
      <c r="AE42" s="84"/>
      <c r="AF42" s="84"/>
      <c r="AG42" s="84"/>
      <c r="AH42" s="84"/>
      <c r="AI42" s="84"/>
      <c r="AJ42" s="36"/>
      <c r="AK42" s="50"/>
    </row>
    <row r="43" spans="2:41" ht="25.5" x14ac:dyDescent="0.2">
      <c r="C43" s="50"/>
      <c r="D43" s="158" t="s">
        <v>973</v>
      </c>
      <c r="E43" s="150"/>
      <c r="F43" s="71"/>
      <c r="G43" s="151" t="str">
        <f>IF(AND(COUNT(F17:F34)&gt;0,COUNT(G17:G34)&gt;0),"ERROR","Gewicht oder Cash-Flows")</f>
        <v>Gewicht oder Cash-Flows</v>
      </c>
      <c r="H43" s="71"/>
      <c r="I43" s="151" t="str">
        <f>IF(AND(COUNT(H17:H34)&gt;0,COUNT(I17:I34)&gt;0),"ERROR","Gewicht oder Cash-Flows")</f>
        <v>Gewicht oder Cash-Flows</v>
      </c>
      <c r="J43" s="71"/>
      <c r="K43" s="151" t="str">
        <f>IF(AND(COUNT(J17:J34)&gt;0,COUNT(K17:K34)&gt;0),"ERROR","Gewicht oder Cash-Flows")</f>
        <v>Gewicht oder Cash-Flows</v>
      </c>
      <c r="L43" s="71"/>
      <c r="M43" s="151" t="str">
        <f>IF(AND(COUNT(L17:L34)&gt;0,COUNT(M17:M34)&gt;0),"ERROR","Gewicht oder Cash-Flows")</f>
        <v>Gewicht oder Cash-Flows</v>
      </c>
      <c r="N43" s="71"/>
      <c r="O43" s="151" t="str">
        <f>IF(AND(COUNT(N17:N34)&gt;0,COUNT(O17:O34)&gt;0),"ERROR","Gewicht oder Cash-Flows")</f>
        <v>Gewicht oder Cash-Flows</v>
      </c>
      <c r="P43" s="71"/>
      <c r="Q43" s="71"/>
      <c r="R43" s="151" t="str">
        <f>IF(AND(COUNT(Q17:Q34)&gt;0,COUNT(R17:R34)&gt;0),"ERROR","Gewicht oder Cash-Flows")</f>
        <v>Gewicht oder Cash-Flows</v>
      </c>
      <c r="S43" s="71"/>
      <c r="T43" s="151" t="str">
        <f>IF(AND(COUNT(S17:S34)&gt;0,COUNT(T17:T34)&gt;0),"ERROR","Gewicht oder Cash-Flows")</f>
        <v>Gewicht oder Cash-Flows</v>
      </c>
      <c r="U43" s="71"/>
      <c r="V43" s="151" t="str">
        <f>IF(AND(COUNT(U17:U34)&gt;0,COUNT(V17:V34)&gt;0),"ERROR","Gewicht oder Cash-Flows")</f>
        <v>Gewicht oder Cash-Flows</v>
      </c>
      <c r="W43" s="71"/>
      <c r="X43" s="151" t="str">
        <f>IF(AND(COUNT(W17:W34)&gt;0,COUNT(X17:X34)&gt;0),"ERROR","Gewicht oder Cash-Flows")</f>
        <v>Gewicht oder Cash-Flows</v>
      </c>
      <c r="Y43" s="71"/>
      <c r="Z43" s="151" t="str">
        <f>IF(AND(COUNT(Y17:Y34)&gt;0,COUNT(Z17:Z34)&gt;0),"ERROR","Gewicht oder Cash-Flows")</f>
        <v>Gewicht oder Cash-Flows</v>
      </c>
      <c r="AA43" s="71"/>
      <c r="AB43" s="151" t="str">
        <f>IF(AND(COUNT(AA17:AA34)&gt;0,COUNT(AB17:AB34)&gt;0),"ERROR","Gewicht oder Cash-Flows")</f>
        <v>Gewicht oder Cash-Flows</v>
      </c>
      <c r="AC43" s="71"/>
      <c r="AD43" s="71"/>
      <c r="AE43" s="151" t="str">
        <f>IF(AND(COUNT(AD17:AD34)&gt;0,COUNT(AE17:AE34)&gt;0),"ERROR","Gewicht oder Cash-Flows")</f>
        <v>Gewicht oder Cash-Flows</v>
      </c>
      <c r="AF43" s="71"/>
      <c r="AG43" s="151" t="str">
        <f>IF(AND(COUNT(AF17:AF34)&gt;0,COUNT(AG17:AG34)&gt;0),"ERROR","Gewicht oder Cash-Flows")</f>
        <v>Gewicht oder Cash-Flows</v>
      </c>
      <c r="AH43" s="71"/>
      <c r="AI43" s="151" t="str">
        <f>IF(AND(COUNT(AH17:AH34)&gt;0,COUNT(AI17:AI34)&gt;0),"ERROR","Gewicht oder Cash-Flows")</f>
        <v>Gewicht oder Cash-Flows</v>
      </c>
      <c r="AJ43" s="36"/>
      <c r="AK43" s="50"/>
    </row>
    <row r="44" spans="2:41" ht="25.5" x14ac:dyDescent="0.2">
      <c r="D44" s="158" t="s">
        <v>974</v>
      </c>
      <c r="E44" s="159"/>
      <c r="F44" s="71"/>
      <c r="G44" s="151" t="str">
        <f>IF(COUNT(G17:G34)&gt;0,(IF(OR(AND(ABS(SUM(G17:G34))-G12&gt;=0,ABS(ABS(SUM(G17:G34))-G12)&lt;=2*G12),AND(ABS(SUM(G17:G34))-G12&lt;=0,ABS(ABS(SUM(G17:G34))-G12)&lt;0.1*G12)),"OK","WARNING")),"Nominal &lt; Cash-Flows ?")</f>
        <v>Nominal &lt; Cash-Flows ?</v>
      </c>
      <c r="H44" s="71"/>
      <c r="I44" s="151" t="str">
        <f>IF(COUNT(I17:I34)&gt;0,(IF(OR(AND(ABS(SUM(I17:I34))-I12&gt;=0,ABS(ABS(SUM(I17:I34))-I12)&lt;=2*I12),AND(ABS(SUM(I17:I34))-I12&lt;=0,ABS(ABS(SUM(I17:I34))-I12)&lt;0.1*I12)),"OK","WARNING")),"Nominal &lt; Cash-Flows ?")</f>
        <v>Nominal &lt; Cash-Flows ?</v>
      </c>
      <c r="J44" s="71"/>
      <c r="K44" s="151" t="str">
        <f>IF(COUNT(K17:K34)&gt;0,(IF(OR(AND(ABS(SUM(K17:K34))-K12&gt;=0,ABS(ABS(SUM(K17:K34))-K12)&lt;=2*K12),AND(ABS(SUM(K17:K34))-K12&lt;=0,ABS(ABS(SUM(K17:K34))-K12)&lt;0.1*K12)),"OK","WARNING")),"Nominal &lt; Cash-Flows ?")</f>
        <v>Nominal &lt; Cash-Flows ?</v>
      </c>
      <c r="L44" s="71"/>
      <c r="M44" s="151" t="str">
        <f>IF(COUNT(M17:M34)&gt;0,(IF(OR(AND(ABS(SUM(M17:M34))-M12&gt;=0,ABS(ABS(SUM(M17:M34))-M12)&lt;=2*M12),AND(ABS(SUM(M17:M34))-M12&lt;=0,ABS(ABS(SUM(M17:M34))-M12)&lt;0.1*M12)),"OK","WARNING")),"Nominal &lt; Cash-Flows ?")</f>
        <v>Nominal &lt; Cash-Flows ?</v>
      </c>
      <c r="N44" s="71"/>
      <c r="O44" s="151" t="str">
        <f>IF(COUNT(O17:O34)&gt;0,(IF(OR(AND(ABS(SUM(O17:O34))-O12&gt;=0,ABS(ABS(SUM(O17:O34))-O12)&lt;=2*O12),AND(ABS(SUM(O17:O34))-O12&lt;=0,ABS(ABS(SUM(O17:O34))-O12)&lt;0.1*O12)),"OK","WARNING")),"Nominal &lt; Cash-Flows ?")</f>
        <v>Nominal &lt; Cash-Flows ?</v>
      </c>
      <c r="P44" s="71"/>
      <c r="Q44" s="71"/>
      <c r="R44" s="151" t="str">
        <f>IF(AND(COUNT(R17:R34)&gt;0,R12&gt;0),(IF(OR(AND(ABS(SUM(R17:R34))-R12&gt;=0,ABS(ABS(SUM(R17:R34))-R12)&lt;=2*R12),AND(ABS(SUM(R17:R34))-R12&lt;=0,ABS(ABS(SUM(R17:R34))-R12)&lt;0.1*R12)),"OK","WARNING")),"Nominal &lt; Cash-Flows ?")</f>
        <v>Nominal &lt; Cash-Flows ?</v>
      </c>
      <c r="S44" s="71"/>
      <c r="T44" s="151" t="str">
        <f>IF(COUNT(T17:T34)&gt;0,(IF(OR(AND(ABS(SUM(T17:T34))-T12&gt;=0,ABS(ABS(SUM(T17:T34))-T12)&lt;=2*T12),AND(ABS(SUM(T17:T34))-T12&lt;=0,ABS(ABS(SUM(T17:T34))-T12)&lt;0.1*T12)),"OK","WARNING")),"Nominal &lt; Cash-Flows ?")</f>
        <v>Nominal &lt; Cash-Flows ?</v>
      </c>
      <c r="U44" s="71"/>
      <c r="V44" s="151" t="str">
        <f>IF(COUNT(V17:V34)&gt;0,(IF(OR(AND(ABS(SUM(V17:V34))-V12&gt;=0,ABS(ABS(SUM(V17:V34))-V12)&lt;=2*V12),AND(ABS(SUM(V17:V34))-V12&lt;=0,ABS(ABS(SUM(V17:V34))-V12)&lt;0.1*V12)),"OK","WARNING")),"Nominal &lt; Cash-Flows ?")</f>
        <v>Nominal &lt; Cash-Flows ?</v>
      </c>
      <c r="W44" s="71"/>
      <c r="X44" s="151" t="str">
        <f>IF(COUNT(X17:X34)&gt;0,(IF(OR(AND(ABS(SUM(X17:X34))-X12&gt;=0,ABS(ABS(SUM(X17:X34))-X12)&lt;=2*X12),AND(ABS(SUM(X17:X34))-X12&lt;=0,ABS(ABS(SUM(X17:X34))-X12)&lt;0.1*X12)),"OK","WARNING")),"Nominal &lt; Cash-Flows ?")</f>
        <v>Nominal &lt; Cash-Flows ?</v>
      </c>
      <c r="Y44" s="71"/>
      <c r="Z44" s="151" t="str">
        <f>IF(AND(COUNT(Z17:Z34)&gt;0,Z12&gt;0),(IF(OR(AND(ABS(SUM(Z17:Z34))-Z12&gt;=0,ABS(ABS(SUM(Z17:Z34))-Z12)&lt;=2*Z12),AND(ABS(SUM(Z17:Z34))-Z12&lt;=0,ABS(ABS(SUM(Z17:Z34))-Z12)&lt;0.1*Z12)),"OK","WARNING")),"Nominal &lt; Cash-Flows ?")</f>
        <v>Nominal &lt; Cash-Flows ?</v>
      </c>
      <c r="AA44" s="71"/>
      <c r="AB44" s="151" t="str">
        <f>IF(AND(COUNT(AB17:AB34)&gt;0,AB12&gt;0),(IF(OR(AND(ABS(SUM(AB17:AB34))-AB12&gt;=0,ABS(ABS(SUM(AB17:AB34))-AB12)&lt;=2*AB12),AND(ABS(SUM(AB17:AB34))-AB12&lt;=0,ABS(ABS(SUM(AB17:AB34))-AB12)&lt;0.1*AB12)),"OK","WARNING")),"Nominal &lt; Cash-Flows ?")</f>
        <v>Nominal &lt; Cash-Flows ?</v>
      </c>
      <c r="AC44" s="71"/>
      <c r="AD44" s="71"/>
      <c r="AE44" s="151" t="str">
        <f>IF(COUNT(AE17:AE34)&gt;0,(IF(OR(AND(ABS(SUM(AE17:AE34))-AE12&gt;=0,ABS(ABS(SUM(AE17:AE34))-AE12)&lt;=2*AE12),AND(ABS(SUM(AE17:AE34))-AE12&lt;=0,ABS(ABS(SUM(AE17:AE34))-AE12)&lt;0.1*AE12)),"OK","WARNING")),"Nominal &lt; Cash-Flows ?")</f>
        <v>Nominal &lt; Cash-Flows ?</v>
      </c>
      <c r="AF44" s="71"/>
      <c r="AG44" s="151" t="str">
        <f>IF(COUNT(AG17:AG34)&gt;0,(IF(OR(AND(ABS(SUM(AG17:AG34))-AG12&gt;=0,ABS(ABS(SUM(AG17:AG34))-AG12)&lt;=2*AG12),AND(ABS(SUM(AG17:AG34))-AG12&lt;=0,ABS(ABS(SUM(AG17:AG34))-AG12)&lt;0.1*AG12)),"OK","WARNING")),"Nominal &lt; Cash-Flows ?")</f>
        <v>Nominal &lt; Cash-Flows ?</v>
      </c>
      <c r="AH44" s="71"/>
      <c r="AI44" s="151" t="str">
        <f>IF(COUNT(AI17:AI34)&gt;0,(IF(OR(AND(ABS(SUM(AI17:AI34))-AI12&gt;=0,ABS(ABS(SUM(AI17:AI34))-AI12)&lt;=2*AI12),AND(ABS(SUM(AI17:AI34))-AI12&lt;=0,ABS(ABS(SUM(AI17:AI34))-AI12)&lt;0.1*AI12)),"OK","WARNING")),"Nominal &lt; Cash-Flows ?")</f>
        <v>Nominal &lt; Cash-Flows ?</v>
      </c>
      <c r="AJ44" s="36"/>
      <c r="AK44" s="50"/>
    </row>
    <row r="45" spans="2:41" x14ac:dyDescent="0.2">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row>
    <row r="46" spans="2:41" x14ac:dyDescent="0.2">
      <c r="B46" s="39" t="s">
        <v>975</v>
      </c>
      <c r="D46" s="211" t="str">
        <f>IF(MIN(D17:D34)&lt;0,"WARNING","")</f>
        <v/>
      </c>
      <c r="E46" s="211" t="str">
        <f>IF(MAX(E17:E34)&gt;0,"WARNING","")</f>
        <v/>
      </c>
      <c r="F46" s="212"/>
      <c r="G46" s="211" t="str">
        <f>IF(MIN(F12:G34)&lt;0,"WARNING","")</f>
        <v/>
      </c>
      <c r="H46" s="212"/>
      <c r="I46" s="211" t="str">
        <f>IF(OR(MAX(I17:I34)&gt;0,MIN(H17:H34,I12)&lt;0),"WARNING","")</f>
        <v/>
      </c>
      <c r="J46" s="212"/>
      <c r="K46" s="211" t="str">
        <f>IF(MIN(J12:K34)&lt;0,"WARNING","")</f>
        <v/>
      </c>
      <c r="L46" s="212"/>
      <c r="M46" s="211" t="str">
        <f>IF(MIN(L12:M34)&lt;0,"WARNING","")</f>
        <v/>
      </c>
      <c r="N46" s="212"/>
      <c r="O46" s="211" t="str">
        <f>IF(OR(MAX(O17:O34)&gt;0,MIN(N17:N34,O12)&lt;0),"WARNING","")</f>
        <v/>
      </c>
      <c r="P46" s="212"/>
      <c r="Q46" s="212"/>
      <c r="R46" s="211" t="str">
        <f>IF(MIN(Q12:R34)&lt;0,"WARNING"," ")</f>
        <v xml:space="preserve"> </v>
      </c>
      <c r="S46" s="212"/>
      <c r="T46" s="211" t="str">
        <f>IF(MIN(S12:T34)&lt;0,"WARNING","")</f>
        <v/>
      </c>
      <c r="U46" s="212"/>
      <c r="V46" s="211" t="str">
        <f>IF(MIN(U12:V34)&lt;0,"WARNING","")</f>
        <v/>
      </c>
      <c r="W46" s="212"/>
      <c r="X46" s="211" t="str">
        <f>IF(MIN(W12:X34)&lt;0,"WARNING","")</f>
        <v/>
      </c>
      <c r="Y46" s="212"/>
      <c r="Z46" s="211" t="str">
        <f>IF(MIN(Y12:Z34)&lt;0,"WARNING"," ")</f>
        <v xml:space="preserve"> </v>
      </c>
      <c r="AA46" s="212"/>
      <c r="AB46" s="211" t="str">
        <f>IF(OR(AB12&lt;0,MIN(AA17:AA34)&lt;0,MAX(AB17:AB34)&gt;0),"WARNING"," ")</f>
        <v xml:space="preserve"> </v>
      </c>
      <c r="AC46" s="212"/>
      <c r="AD46" s="212"/>
      <c r="AE46" s="211" t="str">
        <f>IF(OR(MIN(AD17:AD34)&lt;0,MAX(AE17:AE34)&gt;0),"WARNING"," ")</f>
        <v xml:space="preserve"> </v>
      </c>
      <c r="AF46" s="212"/>
      <c r="AG46" s="211" t="str">
        <f>IF(OR(MIN(AF17:AF34)&lt;0,MAX(AG17:AG34)&gt;0),"WARNING"," ")</f>
        <v xml:space="preserve"> </v>
      </c>
      <c r="AH46" s="212"/>
      <c r="AI46" s="211" t="str">
        <f>IF(OR(MIN(AH17:AH34)&lt;0,MAX(AI17:AI34)&gt;0),"WARNING"," ")</f>
        <v xml:space="preserve"> </v>
      </c>
    </row>
    <row r="50" spans="1:5" x14ac:dyDescent="0.2">
      <c r="A50" s="51" t="s">
        <v>976</v>
      </c>
      <c r="B50" s="52" t="str">
        <f>O3</f>
        <v>XXXXXX</v>
      </c>
      <c r="C50" s="53" t="s">
        <v>977</v>
      </c>
      <c r="D50" s="54">
        <v>1</v>
      </c>
      <c r="E50" s="55"/>
    </row>
    <row r="51" spans="1:5" x14ac:dyDescent="0.2">
      <c r="A51" s="56"/>
      <c r="B51" s="23" t="str">
        <f>O1</f>
        <v>ZR001</v>
      </c>
      <c r="C51" s="24"/>
      <c r="D51" s="24" t="s">
        <v>978</v>
      </c>
      <c r="E51" s="133">
        <f>J4</f>
        <v>0</v>
      </c>
    </row>
    <row r="52" spans="1:5" x14ac:dyDescent="0.2">
      <c r="A52" s="56"/>
      <c r="B52" s="57" t="str">
        <f>O4</f>
        <v>TT.MM.JJJJ</v>
      </c>
    </row>
    <row r="53" spans="1:5" x14ac:dyDescent="0.2">
      <c r="A53" s="56"/>
      <c r="B53" s="58" t="s">
        <v>979</v>
      </c>
    </row>
    <row r="54" spans="1:5" x14ac:dyDescent="0.2">
      <c r="A54" s="56"/>
      <c r="B54" s="59" t="str">
        <f>D11</f>
        <v>Kol. 101</v>
      </c>
    </row>
    <row r="55" spans="1:5" x14ac:dyDescent="0.2">
      <c r="A55" s="56"/>
      <c r="B55" s="60">
        <f>COUNTIF(D9:AJ46,"ERROR")+COUNTIF(E9:AJ44,"Methode?")+COUNTIF(E9:AJ44,"Cash-Flows,Gewichte?")+COUNTIF(E9:AJ44,"Nominalbetrag?")</f>
        <v>0</v>
      </c>
    </row>
    <row r="56" spans="1:5" x14ac:dyDescent="0.2">
      <c r="A56" s="61"/>
      <c r="B56" s="62"/>
    </row>
    <row r="57" spans="1:5" x14ac:dyDescent="0.2">
      <c r="A57" s="63"/>
      <c r="B57" s="214">
        <f>COUNTIF(D44:AI46,"WARNING")</f>
        <v>0</v>
      </c>
    </row>
  </sheetData>
  <mergeCells count="14">
    <mergeCell ref="AD7:AE10"/>
    <mergeCell ref="AF7:AG7"/>
    <mergeCell ref="AH7:AI10"/>
    <mergeCell ref="AJ7:AJ10"/>
    <mergeCell ref="AA7:AB10"/>
    <mergeCell ref="F7:G10"/>
    <mergeCell ref="H7:I10"/>
    <mergeCell ref="N7:O10"/>
    <mergeCell ref="W7:X10"/>
    <mergeCell ref="Y7:Z10"/>
    <mergeCell ref="Q7:R10"/>
    <mergeCell ref="J7:K10"/>
    <mergeCell ref="L7:M10"/>
    <mergeCell ref="S7:T10"/>
  </mergeCells>
  <phoneticPr fontId="15" type="noConversion"/>
  <conditionalFormatting sqref="D43:D46 Q43 AE37:AI43 AD43 D37:AD37 AD39:AD40 Q39:Q40 E39:P43 R39:AC43 D39:D41 E44:F44 E45:AI46">
    <cfRule type="cellIs" dxfId="14" priority="3" stopIfTrue="1" operator="equal">
      <formula>"ERROR"</formula>
    </cfRule>
  </conditionalFormatting>
  <conditionalFormatting sqref="D38:AD38">
    <cfRule type="cellIs" dxfId="13" priority="2" stopIfTrue="1" operator="equal">
      <formula>"ERROR"</formula>
    </cfRule>
  </conditionalFormatting>
  <conditionalFormatting sqref="G44:AI44">
    <cfRule type="cellIs" dxfId="12" priority="1" stopIfTrue="1" operator="equal">
      <formula>"ERROR"</formula>
    </cfRule>
  </conditionalFormatting>
  <dataValidations count="3">
    <dataValidation type="list" allowBlank="1" showInputMessage="1" showErrorMessage="1" sqref="J4">
      <formula1>ISOCODE</formula1>
    </dataValidation>
    <dataValidation type="list" allowBlank="1" showInputMessage="1" showErrorMessage="1" errorTitle="Nur 0 (Null), 1 oder 2 erlaubt" sqref="R13 AI13 AG13 AE13 AB13 Z13 X13 V13 T13">
      <formula1>"0,1,2,3,         "</formula1>
    </dataValidation>
    <dataValidation type="list" allowBlank="1" showInputMessage="1" showErrorMessage="1" errorTitle="Nur 0 (Null), 1 oder 2 erlaubt" sqref="G13 O13 M13 K13 I13">
      <formula1>"0,1,2,                 "</formula1>
    </dataValidation>
  </dataValidations>
  <printOptions gridLinesSet="0"/>
  <pageMargins left="0.39370078740157483" right="0.19685039370078741" top="0.78740157480314965" bottom="0.39370078740157483" header="0.31496062992125984" footer="0.11811023622047245"/>
  <pageSetup paperSize="9" scale="67" fitToWidth="3" orientation="landscape" horizontalDpi="4294967292" verticalDpi="4294967292" r:id="rId1"/>
  <headerFooter>
    <oddFooter>&amp;L&amp;"Fett"SNB Vertraulich&amp;C&amp;D&amp;RSeite &amp;P</oddFooter>
  </headerFooter>
  <colBreaks count="2" manualBreakCount="2">
    <brk id="16" max="41" man="1"/>
    <brk id="29" max="41"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7"/>
  <dimension ref="A1:AP57"/>
  <sheetViews>
    <sheetView showGridLines="0" showRowColHeaders="0" zoomScale="80" zoomScaleNormal="80" workbookViewId="0">
      <pane xSplit="3" topLeftCell="D1" activePane="topRight" state="frozen"/>
      <selection activeCell="D1" sqref="D1"/>
      <selection pane="topRight" activeCell="J4" sqref="J4"/>
    </sheetView>
  </sheetViews>
  <sheetFormatPr baseColWidth="10" defaultColWidth="11.42578125" defaultRowHeight="12.75" x14ac:dyDescent="0.2"/>
  <cols>
    <col min="1" max="1" width="3.7109375" style="39" customWidth="1"/>
    <col min="2" max="2" width="41.7109375" style="39" customWidth="1"/>
    <col min="3" max="3" width="4.7109375" style="39" customWidth="1"/>
    <col min="4" max="5" width="21.28515625" style="39" customWidth="1"/>
    <col min="6" max="6" width="7.5703125" style="39" customWidth="1"/>
    <col min="7" max="7" width="14.5703125" style="39" customWidth="1"/>
    <col min="8" max="8" width="7.5703125" style="39" customWidth="1"/>
    <col min="9" max="9" width="14.7109375" style="39" customWidth="1"/>
    <col min="10" max="10" width="7.5703125" style="39" customWidth="1"/>
    <col min="11" max="11" width="14.7109375" style="39" customWidth="1"/>
    <col min="12" max="12" width="7.5703125" style="39" customWidth="1"/>
    <col min="13" max="13" width="14.7109375" style="39" customWidth="1"/>
    <col min="14" max="14" width="7.5703125" style="39" customWidth="1"/>
    <col min="15" max="15" width="14.7109375" style="39" customWidth="1"/>
    <col min="16" max="16" width="4.7109375" style="39" customWidth="1"/>
    <col min="17" max="17" width="7.5703125" style="39" customWidth="1"/>
    <col min="18" max="18" width="14.5703125" style="39" customWidth="1"/>
    <col min="19" max="19" width="7.5703125" style="39" customWidth="1"/>
    <col min="20" max="20" width="14.7109375" style="39" customWidth="1"/>
    <col min="21" max="21" width="7.5703125" style="39" customWidth="1"/>
    <col min="22" max="22" width="14.5703125" style="39" customWidth="1"/>
    <col min="23" max="23" width="7.5703125" style="39" customWidth="1"/>
    <col min="24" max="24" width="14.7109375" style="39" customWidth="1"/>
    <col min="25" max="25" width="7.5703125" style="39" customWidth="1"/>
    <col min="26" max="26" width="14.7109375" style="39" customWidth="1"/>
    <col min="27" max="27" width="7.5703125" style="39" customWidth="1"/>
    <col min="28" max="28" width="16.85546875" style="39" customWidth="1"/>
    <col min="29" max="29" width="4.7109375" style="39" customWidth="1"/>
    <col min="30" max="30" width="7.5703125" style="39" customWidth="1"/>
    <col min="31" max="31" width="14.5703125" style="39" customWidth="1"/>
    <col min="32" max="32" width="7.5703125" style="39" customWidth="1"/>
    <col min="33" max="33" width="14.7109375" style="39" customWidth="1"/>
    <col min="34" max="34" width="7.5703125" style="39" customWidth="1"/>
    <col min="35" max="35" width="14.5703125" style="39" customWidth="1"/>
    <col min="36" max="36" width="19.28515625" style="39" customWidth="1"/>
    <col min="37" max="37" width="4.7109375" style="39" customWidth="1"/>
    <col min="38" max="38" width="6.42578125" style="39" customWidth="1"/>
    <col min="39" max="50" width="14.7109375" style="39" customWidth="1"/>
    <col min="51" max="51" width="4.7109375" style="39" customWidth="1"/>
    <col min="52" max="63" width="14.7109375" style="39" customWidth="1"/>
    <col min="64" max="64" width="4.7109375" style="39" customWidth="1"/>
    <col min="65" max="76" width="14.7109375" style="39" customWidth="1"/>
    <col min="77" max="77" width="4.7109375" style="39" customWidth="1"/>
    <col min="78" max="85" width="14.7109375" style="39" customWidth="1"/>
    <col min="86" max="86" width="4.7109375" style="39" customWidth="1"/>
    <col min="87" max="90" width="11.7109375" style="39" customWidth="1"/>
    <col min="91" max="16384" width="11.42578125" style="39"/>
  </cols>
  <sheetData>
    <row r="1" spans="2:42" ht="18" x14ac:dyDescent="0.2">
      <c r="B1" s="34"/>
      <c r="C1" s="34"/>
      <c r="D1" s="35" t="s">
        <v>980</v>
      </c>
      <c r="F1" s="36"/>
      <c r="H1" s="36"/>
      <c r="I1" s="36"/>
      <c r="J1" s="36"/>
      <c r="K1" s="36"/>
      <c r="L1" s="36"/>
      <c r="M1" s="36"/>
      <c r="N1" s="236" t="s">
        <v>981</v>
      </c>
      <c r="O1" s="41" t="s">
        <v>982</v>
      </c>
      <c r="P1" s="34"/>
      <c r="Q1" s="35" t="s">
        <v>983</v>
      </c>
      <c r="S1" s="36"/>
      <c r="T1" s="36"/>
      <c r="U1" s="36"/>
      <c r="V1" s="38"/>
      <c r="W1" s="36"/>
      <c r="Y1" s="36"/>
      <c r="Z1" s="36"/>
      <c r="AA1" s="236" t="s">
        <v>984</v>
      </c>
      <c r="AB1" s="41" t="str">
        <f>O1</f>
        <v>ZR001</v>
      </c>
      <c r="AC1" s="34"/>
      <c r="AD1" s="35" t="s">
        <v>985</v>
      </c>
      <c r="AF1" s="36"/>
      <c r="AG1" s="36"/>
      <c r="AH1" s="36"/>
      <c r="AI1" s="36"/>
      <c r="AJ1" s="38"/>
      <c r="AK1" s="36"/>
      <c r="AL1" s="36"/>
      <c r="AM1" s="36"/>
      <c r="AN1" s="37"/>
      <c r="AO1" s="238" t="s">
        <v>986</v>
      </c>
      <c r="AP1" s="41" t="str">
        <f>O1</f>
        <v>ZR001</v>
      </c>
    </row>
    <row r="2" spans="2:42" ht="18" x14ac:dyDescent="0.2">
      <c r="B2" s="34"/>
      <c r="C2" s="34"/>
      <c r="D2" s="126" t="str">
        <f>Lieferschein!$B$7</f>
        <v>Einzelbasis/Unternehmung</v>
      </c>
      <c r="F2" s="36"/>
      <c r="G2" s="36"/>
      <c r="H2" s="36"/>
      <c r="I2" s="36"/>
      <c r="J2" s="36"/>
      <c r="K2" s="36"/>
      <c r="L2" s="36"/>
      <c r="M2" s="36"/>
      <c r="N2" s="236" t="s">
        <v>987</v>
      </c>
      <c r="O2" s="41" t="str">
        <f>IF(J4=0," ",J4)</f>
        <v xml:space="preserve"> </v>
      </c>
      <c r="P2" s="34"/>
      <c r="Q2" s="126" t="str">
        <f>Lieferschein!$B$7</f>
        <v>Einzelbasis/Unternehmung</v>
      </c>
      <c r="S2" s="36"/>
      <c r="T2" s="36"/>
      <c r="U2" s="36"/>
      <c r="V2" s="36"/>
      <c r="W2" s="36"/>
      <c r="X2" s="36"/>
      <c r="Y2" s="36"/>
      <c r="Z2" s="36"/>
      <c r="AA2" s="236" t="s">
        <v>988</v>
      </c>
      <c r="AB2" s="41" t="str">
        <f>O2</f>
        <v xml:space="preserve"> </v>
      </c>
      <c r="AC2" s="34"/>
      <c r="AD2" s="126" t="str">
        <f>Lieferschein!$B$7</f>
        <v>Einzelbasis/Unternehmung</v>
      </c>
      <c r="AF2" s="36"/>
      <c r="AG2" s="36"/>
      <c r="AH2" s="36"/>
      <c r="AI2" s="36"/>
      <c r="AJ2" s="36"/>
      <c r="AK2" s="36"/>
      <c r="AO2" s="238" t="s">
        <v>989</v>
      </c>
      <c r="AP2" s="41" t="str">
        <f>O2</f>
        <v xml:space="preserve"> </v>
      </c>
    </row>
    <row r="3" spans="2:42" ht="15.75" x14ac:dyDescent="0.2">
      <c r="B3" s="34"/>
      <c r="C3" s="34"/>
      <c r="D3" s="152" t="s">
        <v>990</v>
      </c>
      <c r="L3" s="36"/>
      <c r="M3" s="36"/>
      <c r="N3" s="236" t="s">
        <v>991</v>
      </c>
      <c r="O3" s="41" t="str">
        <f>Lieferschein!H3</f>
        <v>XXXXXX</v>
      </c>
      <c r="P3" s="34"/>
      <c r="Q3" s="152" t="s">
        <v>992</v>
      </c>
      <c r="AA3" s="236" t="s">
        <v>993</v>
      </c>
      <c r="AB3" s="41" t="str">
        <f>O3</f>
        <v>XXXXXX</v>
      </c>
      <c r="AC3" s="34"/>
      <c r="AD3" s="152" t="s">
        <v>994</v>
      </c>
      <c r="AN3" s="34"/>
      <c r="AO3" s="236" t="s">
        <v>995</v>
      </c>
      <c r="AP3" s="41" t="str">
        <f>O3</f>
        <v>XXXXXX</v>
      </c>
    </row>
    <row r="4" spans="2:42" ht="21" customHeight="1" x14ac:dyDescent="0.2">
      <c r="B4" s="34"/>
      <c r="C4" s="34"/>
      <c r="D4" s="129" t="s">
        <v>996</v>
      </c>
      <c r="E4" s="154" t="str">
        <f>IF(J4=0," ",VLOOKUP(J4,Codetable,2,FALSE))</f>
        <v xml:space="preserve"> </v>
      </c>
      <c r="G4" s="128"/>
      <c r="H4" s="128"/>
      <c r="I4" s="129" t="s">
        <v>997</v>
      </c>
      <c r="J4" s="247"/>
      <c r="M4" s="127"/>
      <c r="N4" s="236" t="s">
        <v>998</v>
      </c>
      <c r="O4" s="237" t="str">
        <f>Lieferschein!H4</f>
        <v>TT.MM.JJJJ</v>
      </c>
      <c r="P4" s="34"/>
      <c r="R4" s="129" t="s">
        <v>999</v>
      </c>
      <c r="S4" s="155" t="str">
        <f>E4</f>
        <v xml:space="preserve"> </v>
      </c>
      <c r="T4" s="130"/>
      <c r="U4" s="128"/>
      <c r="V4" s="128"/>
      <c r="W4" s="128"/>
      <c r="X4" s="129" t="s">
        <v>1000</v>
      </c>
      <c r="Y4" s="132" t="str">
        <f>IF(J4=0," ",J4)</f>
        <v xml:space="preserve"> </v>
      </c>
      <c r="Z4" s="36"/>
      <c r="AA4" s="236" t="s">
        <v>1001</v>
      </c>
      <c r="AB4" s="202" t="str">
        <f>O4</f>
        <v>TT.MM.JJJJ</v>
      </c>
      <c r="AC4" s="34"/>
      <c r="AE4" s="129" t="s">
        <v>1002</v>
      </c>
      <c r="AF4" s="155" t="str">
        <f>E4</f>
        <v xml:space="preserve"> </v>
      </c>
      <c r="AG4" s="130"/>
      <c r="AH4" s="128"/>
      <c r="AI4" s="128"/>
      <c r="AJ4" s="128"/>
      <c r="AK4" s="129" t="s">
        <v>1003</v>
      </c>
      <c r="AL4" s="131" t="str">
        <f>IF(J4=0," ",J4)</f>
        <v xml:space="preserve"> </v>
      </c>
      <c r="AM4" s="36"/>
      <c r="AN4" s="36"/>
      <c r="AO4" s="236" t="s">
        <v>1004</v>
      </c>
      <c r="AP4" s="202" t="str">
        <f>O4</f>
        <v>TT.MM.JJJJ</v>
      </c>
    </row>
    <row r="5" spans="2:42" x14ac:dyDescent="0.2">
      <c r="B5" s="36"/>
      <c r="C5" s="44"/>
      <c r="D5" s="36"/>
      <c r="E5" s="36"/>
      <c r="F5" s="36"/>
      <c r="G5" s="36"/>
      <c r="H5" s="36"/>
      <c r="I5" s="36"/>
      <c r="J5" s="36"/>
      <c r="K5" s="36"/>
      <c r="L5" s="36"/>
      <c r="M5" s="36"/>
      <c r="N5" s="36"/>
      <c r="O5" s="42"/>
      <c r="P5" s="44"/>
      <c r="Q5" s="36"/>
      <c r="R5" s="36"/>
      <c r="S5" s="36"/>
      <c r="T5" s="36"/>
      <c r="U5" s="36"/>
      <c r="V5" s="36"/>
      <c r="W5" s="36"/>
      <c r="X5" s="36"/>
      <c r="Y5" s="36"/>
      <c r="Z5" s="36"/>
      <c r="AA5" s="36"/>
      <c r="AB5" s="42"/>
      <c r="AC5" s="44"/>
      <c r="AD5" s="36"/>
      <c r="AE5" s="36"/>
      <c r="AF5" s="36"/>
      <c r="AG5" s="36"/>
      <c r="AH5" s="36"/>
      <c r="AI5" s="36"/>
      <c r="AJ5" s="36"/>
      <c r="AK5" s="44"/>
      <c r="AL5" s="36"/>
      <c r="AM5" s="36"/>
      <c r="AN5" s="36"/>
      <c r="AO5" s="36"/>
      <c r="AP5" s="42"/>
    </row>
    <row r="6" spans="2:42" ht="15" x14ac:dyDescent="0.2">
      <c r="B6" s="31"/>
      <c r="C6" s="122"/>
      <c r="D6" s="13" t="s">
        <v>1005</v>
      </c>
      <c r="E6" s="14"/>
      <c r="F6" s="15" t="s">
        <v>1006</v>
      </c>
      <c r="G6" s="16"/>
      <c r="H6" s="16"/>
      <c r="I6" s="16"/>
      <c r="J6" s="16"/>
      <c r="K6" s="16"/>
      <c r="L6" s="16"/>
      <c r="M6" s="16"/>
      <c r="N6" s="16"/>
      <c r="O6" s="17"/>
      <c r="P6" s="122"/>
      <c r="Q6" s="15" t="s">
        <v>1007</v>
      </c>
      <c r="R6" s="16"/>
      <c r="S6" s="16"/>
      <c r="T6" s="16"/>
      <c r="U6" s="15"/>
      <c r="V6" s="16"/>
      <c r="W6" s="16"/>
      <c r="X6" s="16"/>
      <c r="Y6" s="16"/>
      <c r="Z6" s="16"/>
      <c r="AA6" s="16"/>
      <c r="AB6" s="17"/>
      <c r="AC6" s="122"/>
      <c r="AD6" s="15" t="s">
        <v>1008</v>
      </c>
      <c r="AE6" s="16"/>
      <c r="AF6" s="16"/>
      <c r="AG6" s="16"/>
      <c r="AH6" s="15"/>
      <c r="AI6" s="16"/>
      <c r="AJ6" s="232" t="s">
        <v>1009</v>
      </c>
      <c r="AK6" s="122"/>
    </row>
    <row r="7" spans="2:42" ht="36" customHeight="1" x14ac:dyDescent="0.2">
      <c r="B7" s="147"/>
      <c r="C7" s="65"/>
      <c r="D7" s="162" t="s">
        <v>1010</v>
      </c>
      <c r="E7" s="163" t="s">
        <v>1011</v>
      </c>
      <c r="F7" s="402" t="s">
        <v>1012</v>
      </c>
      <c r="G7" s="403"/>
      <c r="H7" s="402" t="s">
        <v>1013</v>
      </c>
      <c r="I7" s="387"/>
      <c r="J7" s="402" t="s">
        <v>1014</v>
      </c>
      <c r="K7" s="387"/>
      <c r="L7" s="402" t="s">
        <v>1015</v>
      </c>
      <c r="M7" s="387"/>
      <c r="N7" s="402" t="s">
        <v>1016</v>
      </c>
      <c r="O7" s="387"/>
      <c r="P7" s="65"/>
      <c r="Q7" s="402" t="s">
        <v>1017</v>
      </c>
      <c r="R7" s="387"/>
      <c r="S7" s="402" t="s">
        <v>1018</v>
      </c>
      <c r="T7" s="387"/>
      <c r="U7" s="166" t="s">
        <v>1019</v>
      </c>
      <c r="V7" s="146"/>
      <c r="W7" s="402" t="s">
        <v>1020</v>
      </c>
      <c r="X7" s="387"/>
      <c r="Y7" s="402" t="s">
        <v>1021</v>
      </c>
      <c r="Z7" s="387"/>
      <c r="AA7" s="402" t="s">
        <v>1022</v>
      </c>
      <c r="AB7" s="387"/>
      <c r="AC7" s="65"/>
      <c r="AD7" s="402" t="s">
        <v>1023</v>
      </c>
      <c r="AE7" s="387"/>
      <c r="AF7" s="408" t="s">
        <v>1024</v>
      </c>
      <c r="AG7" s="409"/>
      <c r="AH7" s="402" t="s">
        <v>1025</v>
      </c>
      <c r="AI7" s="387"/>
      <c r="AJ7" s="410" t="s">
        <v>1026</v>
      </c>
      <c r="AK7" s="123"/>
    </row>
    <row r="8" spans="2:42" x14ac:dyDescent="0.2">
      <c r="B8" s="147"/>
      <c r="C8" s="65"/>
      <c r="D8" s="22"/>
      <c r="E8" s="43"/>
      <c r="F8" s="404"/>
      <c r="G8" s="405"/>
      <c r="H8" s="406"/>
      <c r="I8" s="407"/>
      <c r="J8" s="406"/>
      <c r="K8" s="407"/>
      <c r="L8" s="406"/>
      <c r="M8" s="407"/>
      <c r="N8" s="406"/>
      <c r="O8" s="407"/>
      <c r="P8" s="65"/>
      <c r="Q8" s="406"/>
      <c r="R8" s="407"/>
      <c r="S8" s="406"/>
      <c r="T8" s="407"/>
      <c r="U8" s="167"/>
      <c r="V8" s="147"/>
      <c r="W8" s="406"/>
      <c r="X8" s="407"/>
      <c r="Y8" s="406"/>
      <c r="Z8" s="407"/>
      <c r="AA8" s="406"/>
      <c r="AB8" s="407"/>
      <c r="AC8" s="65"/>
      <c r="AD8" s="406"/>
      <c r="AE8" s="407"/>
      <c r="AF8" s="43"/>
      <c r="AG8" s="147"/>
      <c r="AH8" s="406"/>
      <c r="AI8" s="407"/>
      <c r="AJ8" s="411"/>
      <c r="AK8" s="123"/>
    </row>
    <row r="9" spans="2:42" x14ac:dyDescent="0.2">
      <c r="B9" s="147"/>
      <c r="C9" s="65"/>
      <c r="D9" s="22"/>
      <c r="E9" s="43"/>
      <c r="F9" s="404"/>
      <c r="G9" s="405"/>
      <c r="H9" s="406"/>
      <c r="I9" s="407"/>
      <c r="J9" s="406"/>
      <c r="K9" s="407"/>
      <c r="L9" s="406"/>
      <c r="M9" s="407"/>
      <c r="N9" s="406"/>
      <c r="O9" s="407"/>
      <c r="P9" s="65"/>
      <c r="Q9" s="406"/>
      <c r="R9" s="407"/>
      <c r="S9" s="406"/>
      <c r="T9" s="407"/>
      <c r="U9" s="167"/>
      <c r="V9" s="43"/>
      <c r="W9" s="406"/>
      <c r="X9" s="407"/>
      <c r="Y9" s="406"/>
      <c r="Z9" s="407"/>
      <c r="AA9" s="406"/>
      <c r="AB9" s="407"/>
      <c r="AC9" s="65"/>
      <c r="AD9" s="406"/>
      <c r="AE9" s="407"/>
      <c r="AF9" s="167"/>
      <c r="AG9" s="43"/>
      <c r="AH9" s="406"/>
      <c r="AI9" s="407"/>
      <c r="AJ9" s="411"/>
      <c r="AK9" s="123"/>
    </row>
    <row r="10" spans="2:42" ht="27.75" customHeight="1" x14ac:dyDescent="0.2">
      <c r="B10" s="147"/>
      <c r="C10" s="65"/>
      <c r="D10" s="22"/>
      <c r="E10" s="43"/>
      <c r="F10" s="404"/>
      <c r="G10" s="405"/>
      <c r="H10" s="406"/>
      <c r="I10" s="407"/>
      <c r="J10" s="406"/>
      <c r="K10" s="407"/>
      <c r="L10" s="406"/>
      <c r="M10" s="407"/>
      <c r="N10" s="406"/>
      <c r="O10" s="407"/>
      <c r="P10" s="65"/>
      <c r="Q10" s="406"/>
      <c r="R10" s="407"/>
      <c r="S10" s="406"/>
      <c r="T10" s="407"/>
      <c r="U10" s="167"/>
      <c r="V10" s="43"/>
      <c r="W10" s="406"/>
      <c r="X10" s="407"/>
      <c r="Y10" s="406"/>
      <c r="Z10" s="407"/>
      <c r="AA10" s="406"/>
      <c r="AB10" s="407"/>
      <c r="AC10" s="65"/>
      <c r="AD10" s="406"/>
      <c r="AE10" s="407"/>
      <c r="AF10" s="167"/>
      <c r="AG10" s="248" t="str">
        <f>IF(ABS(SUM(AG12,AI12))&gt;ABS(AE12),"ERROR","")</f>
        <v/>
      </c>
      <c r="AH10" s="406"/>
      <c r="AI10" s="407"/>
      <c r="AJ10" s="411"/>
      <c r="AK10" s="123"/>
    </row>
    <row r="11" spans="2:42" x14ac:dyDescent="0.2">
      <c r="B11" s="147"/>
      <c r="C11" s="124"/>
      <c r="D11" s="182" t="s">
        <v>1027</v>
      </c>
      <c r="E11" s="182" t="s">
        <v>1028</v>
      </c>
      <c r="F11" s="183"/>
      <c r="G11" s="184" t="s">
        <v>1029</v>
      </c>
      <c r="H11" s="183"/>
      <c r="I11" s="184" t="s">
        <v>1030</v>
      </c>
      <c r="J11" s="183"/>
      <c r="K11" s="184" t="s">
        <v>1031</v>
      </c>
      <c r="L11" s="183"/>
      <c r="M11" s="184" t="s">
        <v>1032</v>
      </c>
      <c r="N11" s="183"/>
      <c r="O11" s="184" t="s">
        <v>1033</v>
      </c>
      <c r="P11" s="185"/>
      <c r="Q11" s="186"/>
      <c r="R11" s="184" t="s">
        <v>1034</v>
      </c>
      <c r="S11" s="183"/>
      <c r="T11" s="184" t="s">
        <v>1035</v>
      </c>
      <c r="U11" s="183"/>
      <c r="V11" s="184" t="s">
        <v>1036</v>
      </c>
      <c r="W11" s="183"/>
      <c r="X11" s="184" t="s">
        <v>1037</v>
      </c>
      <c r="Y11" s="183"/>
      <c r="Z11" s="184" t="s">
        <v>1038</v>
      </c>
      <c r="AA11" s="183"/>
      <c r="AB11" s="184" t="s">
        <v>1039</v>
      </c>
      <c r="AC11" s="185"/>
      <c r="AD11" s="186"/>
      <c r="AE11" s="184" t="s">
        <v>1040</v>
      </c>
      <c r="AF11" s="183"/>
      <c r="AG11" s="184" t="s">
        <v>1041</v>
      </c>
      <c r="AH11" s="183"/>
      <c r="AI11" s="184" t="s">
        <v>1042</v>
      </c>
      <c r="AJ11" s="183" t="s">
        <v>1043</v>
      </c>
      <c r="AK11" s="124"/>
    </row>
    <row r="12" spans="2:42" ht="24" customHeight="1" x14ac:dyDescent="0.2">
      <c r="B12" s="215" t="s">
        <v>1044</v>
      </c>
      <c r="C12" s="156">
        <v>1</v>
      </c>
      <c r="D12" s="66"/>
      <c r="E12" s="66"/>
      <c r="F12" s="176"/>
      <c r="G12" s="222"/>
      <c r="H12" s="176"/>
      <c r="I12" s="222"/>
      <c r="J12" s="176"/>
      <c r="K12" s="222"/>
      <c r="L12" s="176"/>
      <c r="M12" s="222"/>
      <c r="N12" s="176"/>
      <c r="O12" s="222"/>
      <c r="P12" s="120">
        <v>1</v>
      </c>
      <c r="Q12" s="176"/>
      <c r="R12" s="222"/>
      <c r="S12" s="176"/>
      <c r="T12" s="222"/>
      <c r="U12" s="176"/>
      <c r="V12" s="222"/>
      <c r="W12" s="176"/>
      <c r="X12" s="222"/>
      <c r="Y12" s="176"/>
      <c r="Z12" s="222"/>
      <c r="AA12" s="176"/>
      <c r="AB12" s="222"/>
      <c r="AC12" s="120">
        <v>1</v>
      </c>
      <c r="AD12" s="176"/>
      <c r="AE12" s="222"/>
      <c r="AF12" s="176"/>
      <c r="AG12" s="222"/>
      <c r="AH12" s="176"/>
      <c r="AI12" s="222"/>
      <c r="AJ12" s="223"/>
      <c r="AK12" s="120">
        <v>1</v>
      </c>
    </row>
    <row r="13" spans="2:42" ht="24" customHeight="1" x14ac:dyDescent="0.2">
      <c r="B13" s="216" t="s">
        <v>1045</v>
      </c>
      <c r="C13" s="156">
        <v>2</v>
      </c>
      <c r="D13" s="66"/>
      <c r="E13" s="66"/>
      <c r="F13" s="48"/>
      <c r="G13" s="243"/>
      <c r="H13" s="48"/>
      <c r="I13" s="243"/>
      <c r="J13" s="48"/>
      <c r="K13" s="243"/>
      <c r="L13" s="48"/>
      <c r="M13" s="243"/>
      <c r="N13" s="48"/>
      <c r="O13" s="243"/>
      <c r="P13" s="120">
        <v>2</v>
      </c>
      <c r="Q13" s="48"/>
      <c r="R13" s="243"/>
      <c r="S13" s="48"/>
      <c r="T13" s="243"/>
      <c r="U13" s="48"/>
      <c r="V13" s="243"/>
      <c r="W13" s="48"/>
      <c r="X13" s="243"/>
      <c r="Y13" s="48"/>
      <c r="Z13" s="243"/>
      <c r="AA13" s="48"/>
      <c r="AB13" s="243"/>
      <c r="AC13" s="120">
        <v>2</v>
      </c>
      <c r="AD13" s="48"/>
      <c r="AE13" s="243"/>
      <c r="AF13" s="48"/>
      <c r="AG13" s="243"/>
      <c r="AH13" s="48"/>
      <c r="AI13" s="243"/>
      <c r="AJ13" s="118"/>
      <c r="AK13" s="120">
        <v>2</v>
      </c>
    </row>
    <row r="14" spans="2:42" x14ac:dyDescent="0.2">
      <c r="B14" s="177"/>
      <c r="C14" s="120"/>
      <c r="D14" s="47"/>
      <c r="E14" s="47"/>
      <c r="F14" s="44"/>
      <c r="G14" s="64" t="str">
        <f>IF(OR(AND(G12&gt;0,COUNT(G13)=0),AND(COUNT(F17:G34)&gt;0,OR(COUNT(G13)=0,G13=2))),"Methode?",IF(AND(COUNT(F17:G34)=0,AND(COUNTA(G13)&gt;0,OR(G13=0,G13=1,G13=3))),"Cash-Flows,Gewichte?",IF(AND(COUNT(G13)&gt;0,G12=0),"Nominalbetrag?","")))</f>
        <v/>
      </c>
      <c r="H14" s="44"/>
      <c r="I14" s="64" t="str">
        <f>IF(OR(AND(I12&gt;0,COUNT(I13)=0),AND(COUNT(H17:I34)&gt;0,OR(COUNT(I13)=0,I13=2))),"Methode?",IF(AND(COUNT(H17:I34)=0,AND(COUNTA(I13)&gt;0,OR(I13=0,I13=1,I13=3))),"Cash-Flows,Gewichte?",IF(AND(COUNT(I13)&gt;0,I12=0),"Nominalbetrag?","")))</f>
        <v/>
      </c>
      <c r="J14" s="44"/>
      <c r="K14" s="64" t="str">
        <f>IF(OR(AND(K12&gt;0,COUNT(K13)=0),AND(COUNT(J17:K34)&gt;0,OR(COUNT(K13)=0,K13=2))),"Methode?",IF(AND(COUNT(J17:K34)=0,AND(COUNTA(K13)&gt;0,OR(K13=0,K13=1,K13=3))),"Cash-Flows,Gewichte?",IF(AND(COUNT(K13)&gt;0,K12=0),"Nominalbetrag?","")))</f>
        <v/>
      </c>
      <c r="L14" s="44"/>
      <c r="M14" s="64" t="str">
        <f>IF(OR(AND(M12&gt;0,COUNT(M13)=0),AND(COUNT(L17:M34)&gt;0,OR(COUNT(M13)=0,M13=2))),"Methode?",IF(AND(COUNT(L17:M34)=0,AND(COUNTA(M13)&gt;0,OR(M13=0,M13=1,M13=3))),"Cash-Flows,Gewichte?",IF(AND(COUNT(M13)&gt;0,M12=0),"Nominalbetrag?","")))</f>
        <v/>
      </c>
      <c r="N14" s="44"/>
      <c r="O14" s="64" t="str">
        <f>IF(OR(AND(O12&gt;0,COUNT(O13)=0),AND(COUNT(N17:O34)&gt;0,OR(COUNT(O13)=0,O13=2))),"Methode?",IF(AND(COUNT(N17:O34)=0,AND(COUNTA(O13)&gt;0,OR(O13=0,O13=1,O13=3))),"Cash-Flows,Gewichte?",IF(AND(COUNT(O13)&gt;0,O12=0),"Nominalbetrag?","")))</f>
        <v/>
      </c>
      <c r="P14" s="120"/>
      <c r="Q14" s="44"/>
      <c r="R14" s="64" t="str">
        <f>IF(OR(AND(R12&gt;0,COUNT(R13)=0),AND(COUNT(Q17:R34)&gt;0,OR(COUNT(R13)=0,R13=2))),"Methode?",IF(AND(COUNT(Q17:R34)=0,AND(COUNTA(R13)&gt;0,OR(R13=0,R13=1,R13=3))),"Cash-Flows,Gewichte?",IF(AND(COUNT(R13)&gt;0,R12=0),"Nominalbetrag?","")))</f>
        <v/>
      </c>
      <c r="S14" s="44"/>
      <c r="T14" s="64" t="str">
        <f>IF(OR(AND(T12&gt;0,COUNT(T13)=0),AND(COUNT(S17:T34)&gt;0,OR(COUNT(T13)=0,T13=2))),"Methode?",IF(AND(COUNT(S17:T34)=0,AND(COUNTA(T13)&gt;0,OR(T13=0,T13=1,T13=3))),"Cash-Flows,Gewichte?",IF(AND(COUNT(T13)&gt;0,T12=0),"Nominalbetrag?","")))</f>
        <v/>
      </c>
      <c r="U14" s="44"/>
      <c r="V14" s="64" t="str">
        <f>IF(OR(AND(V12&gt;0,COUNT(V13)=0),AND(COUNT(U17:V34)&gt;0,OR(COUNT(V13)=0,V13=2))),"Methode?",IF(AND(COUNT(U17:V34)=0,AND(COUNTA(V13)&gt;0,OR(V13=0,V13=1,V13=3))),"Cash-Flows,Gewichte?",IF(AND(COUNT(V13)&gt;0,V12=0),"Nominalbetrag?","")))</f>
        <v/>
      </c>
      <c r="W14" s="44"/>
      <c r="X14" s="64" t="str">
        <f>IF(OR(AND(X12&gt;0,COUNT(X13)=0),AND(COUNT(W17:X34)&gt;0,OR(COUNT(X13)=0,X13=2))),"Methode?",IF(AND(COUNT(W17:X34)=0,AND(COUNTA(X13)&gt;0,OR(X13=0,X13=1,X13=3))),"Cash-Flows,Gewichte?",IF(AND(COUNT(X13)&gt;0,X12=0),"Nominalbetrag?","")))</f>
        <v/>
      </c>
      <c r="Y14" s="44"/>
      <c r="Z14" s="64" t="str">
        <f>IF(OR(AND(Z12&gt;0,COUNT(Z13)=0),AND(COUNT(Y17:Z34)&gt;0,OR(COUNT(Z13)=0,Z13=2))),"Methode?",IF(AND(COUNT(Y17:Z34)=0,AND(COUNTA(Z13)&gt;0,OR(Z13=0,Z13=1,Z13=3))),"Cash-Flows,Gewichte?",IF(AND(COUNT(Z13)&gt;0,Z12=0),"Nominalbetrag?","")))</f>
        <v/>
      </c>
      <c r="AA14" s="44"/>
      <c r="AB14" s="64" t="str">
        <f>IF(OR(AND(AB12&gt;0,COUNT(AB13)=0),AND(COUNT(AA17:AB34)&gt;0,OR(COUNT(AB13)=0,AB13=2))),"Methode?",IF(AND(COUNT(AA17:AB34)=0,AND(COUNTA(AB13)&gt;0,OR(AB13=0,AB13=1,AB13=3))),"Cash-Flows,Gewichte?",IF(AND(COUNT(AB13)&gt;0,AB12=0),"Nominalbetrag?","")))</f>
        <v/>
      </c>
      <c r="AC14" s="120"/>
      <c r="AD14" s="44"/>
      <c r="AE14" s="64" t="str">
        <f>IF(OR(AND(AE12&gt;0,COUNT(AE13)=0),AND(COUNT(AD17:AE34)&gt;0,OR(COUNT(AE13)=0,AE13=2))),"Methode?",IF(AND(COUNT(AD17:AE34)=0,AND(COUNTA(AE13)&gt;0,OR(AE13=0,AE13=1,AE13=3))),"Cash-Flows,Gewichte?",IF(AND(COUNT(AE13)&gt;0,AE12=0),"Nominalbetrag?","")))</f>
        <v/>
      </c>
      <c r="AF14" s="44"/>
      <c r="AG14" s="64" t="str">
        <f>IF(OR(AND(AG12&gt;0,COUNT(AG13)=0),AND(COUNT(AF17:AG34)&gt;0,OR(COUNT(AG13)=0,AG13=2))),"Methode?",IF(AND(COUNT(AF17:AG34)=0,AND(COUNTA(AG13)&gt;0,OR(AG13=0,AG13=1,AG13=3))),"Cash-Flows,Gewichte?",IF(AND(COUNT(AG13)&gt;0,AG12=0),"Nominalbetrag?","")))</f>
        <v/>
      </c>
      <c r="AH14" s="44"/>
      <c r="AI14" s="64" t="str">
        <f>IF(OR(AND(AI12&gt;0,COUNT(AI13)=0),AND(COUNT(AH17:AI34)&gt;0,OR(COUNT(AI13)=0,AI13=2))),"Methode?",IF(AND(COUNT(AH17:AI34)=0,AND(COUNTA(AI13)&gt;0,OR(AI13=0,AI13=1,AI13=3))),"Cash-Flows,Gewichte?",IF(AND(COUNT(AI13)&gt;0,AI12=0),"Nominalbetrag?","")))</f>
        <v/>
      </c>
      <c r="AJ14" s="119"/>
      <c r="AK14" s="120"/>
    </row>
    <row r="15" spans="2:42" ht="38.25" customHeight="1" x14ac:dyDescent="0.2">
      <c r="B15" s="217" t="s">
        <v>1046</v>
      </c>
      <c r="C15" s="120"/>
      <c r="D15" s="162" t="s">
        <v>1047</v>
      </c>
      <c r="E15" s="163" t="s">
        <v>1048</v>
      </c>
      <c r="F15" s="164" t="s">
        <v>1049</v>
      </c>
      <c r="G15" s="162" t="s">
        <v>1050</v>
      </c>
      <c r="H15" s="164" t="s">
        <v>1051</v>
      </c>
      <c r="I15" s="162" t="s">
        <v>1052</v>
      </c>
      <c r="J15" s="164" t="s">
        <v>1053</v>
      </c>
      <c r="K15" s="162" t="s">
        <v>1054</v>
      </c>
      <c r="L15" s="164" t="s">
        <v>1055</v>
      </c>
      <c r="M15" s="162" t="s">
        <v>1056</v>
      </c>
      <c r="N15" s="164" t="s">
        <v>1057</v>
      </c>
      <c r="O15" s="162" t="s">
        <v>1058</v>
      </c>
      <c r="P15" s="165"/>
      <c r="Q15" s="164" t="s">
        <v>1059</v>
      </c>
      <c r="R15" s="162" t="s">
        <v>1060</v>
      </c>
      <c r="S15" s="164" t="s">
        <v>1061</v>
      </c>
      <c r="T15" s="162" t="s">
        <v>1062</v>
      </c>
      <c r="U15" s="164" t="s">
        <v>1063</v>
      </c>
      <c r="V15" s="162" t="s">
        <v>1064</v>
      </c>
      <c r="W15" s="164" t="s">
        <v>1065</v>
      </c>
      <c r="X15" s="162" t="s">
        <v>1066</v>
      </c>
      <c r="Y15" s="164" t="s">
        <v>1067</v>
      </c>
      <c r="Z15" s="162" t="s">
        <v>1068</v>
      </c>
      <c r="AA15" s="164" t="s">
        <v>1069</v>
      </c>
      <c r="AB15" s="162" t="s">
        <v>1070</v>
      </c>
      <c r="AC15" s="165"/>
      <c r="AD15" s="164" t="s">
        <v>1071</v>
      </c>
      <c r="AE15" s="162" t="s">
        <v>1072</v>
      </c>
      <c r="AF15" s="164" t="s">
        <v>1073</v>
      </c>
      <c r="AG15" s="162" t="s">
        <v>1074</v>
      </c>
      <c r="AH15" s="164" t="s">
        <v>1075</v>
      </c>
      <c r="AI15" s="162" t="s">
        <v>1076</v>
      </c>
      <c r="AJ15" s="119"/>
      <c r="AK15" s="120"/>
    </row>
    <row r="16" spans="2:42" x14ac:dyDescent="0.2">
      <c r="B16" s="45"/>
      <c r="C16" s="120"/>
      <c r="D16" s="182" t="s">
        <v>1077</v>
      </c>
      <c r="E16" s="182" t="s">
        <v>1078</v>
      </c>
      <c r="F16" s="182" t="s">
        <v>1079</v>
      </c>
      <c r="G16" s="182" t="s">
        <v>1080</v>
      </c>
      <c r="H16" s="182" t="s">
        <v>1081</v>
      </c>
      <c r="I16" s="182" t="s">
        <v>1082</v>
      </c>
      <c r="J16" s="182" t="s">
        <v>1083</v>
      </c>
      <c r="K16" s="182" t="s">
        <v>1084</v>
      </c>
      <c r="L16" s="182" t="s">
        <v>1085</v>
      </c>
      <c r="M16" s="182" t="s">
        <v>1086</v>
      </c>
      <c r="N16" s="182" t="s">
        <v>1087</v>
      </c>
      <c r="O16" s="182" t="s">
        <v>1088</v>
      </c>
      <c r="P16" s="187"/>
      <c r="Q16" s="182" t="s">
        <v>1089</v>
      </c>
      <c r="R16" s="182" t="s">
        <v>1090</v>
      </c>
      <c r="S16" s="182" t="s">
        <v>1091</v>
      </c>
      <c r="T16" s="182" t="s">
        <v>1092</v>
      </c>
      <c r="U16" s="182" t="s">
        <v>1093</v>
      </c>
      <c r="V16" s="182" t="s">
        <v>1094</v>
      </c>
      <c r="W16" s="182" t="s">
        <v>1095</v>
      </c>
      <c r="X16" s="182" t="s">
        <v>1096</v>
      </c>
      <c r="Y16" s="182" t="s">
        <v>1097</v>
      </c>
      <c r="Z16" s="182" t="s">
        <v>1098</v>
      </c>
      <c r="AA16" s="182" t="s">
        <v>1099</v>
      </c>
      <c r="AB16" s="182" t="s">
        <v>1100</v>
      </c>
      <c r="AC16" s="187"/>
      <c r="AD16" s="182" t="s">
        <v>1101</v>
      </c>
      <c r="AE16" s="182" t="s">
        <v>1102</v>
      </c>
      <c r="AF16" s="182" t="s">
        <v>1103</v>
      </c>
      <c r="AG16" s="182" t="s">
        <v>1104</v>
      </c>
      <c r="AH16" s="182" t="s">
        <v>1105</v>
      </c>
      <c r="AI16" s="182" t="s">
        <v>1106</v>
      </c>
      <c r="AJ16" s="119"/>
      <c r="AK16" s="120"/>
    </row>
    <row r="17" spans="2:37" x14ac:dyDescent="0.2">
      <c r="B17" s="225" t="s">
        <v>1107</v>
      </c>
      <c r="C17" s="156">
        <v>1</v>
      </c>
      <c r="D17" s="218"/>
      <c r="E17" s="218"/>
      <c r="F17" s="219"/>
      <c r="G17" s="220"/>
      <c r="H17" s="219"/>
      <c r="I17" s="220"/>
      <c r="J17" s="219"/>
      <c r="K17" s="220"/>
      <c r="L17" s="219"/>
      <c r="M17" s="220"/>
      <c r="N17" s="219"/>
      <c r="O17" s="220"/>
      <c r="P17" s="120">
        <v>1</v>
      </c>
      <c r="Q17" s="219"/>
      <c r="R17" s="220"/>
      <c r="S17" s="219"/>
      <c r="T17" s="220"/>
      <c r="U17" s="219"/>
      <c r="V17" s="220"/>
      <c r="W17" s="219"/>
      <c r="X17" s="220"/>
      <c r="Y17" s="219"/>
      <c r="Z17" s="220"/>
      <c r="AA17" s="219"/>
      <c r="AB17" s="220"/>
      <c r="AC17" s="120">
        <v>1</v>
      </c>
      <c r="AD17" s="219"/>
      <c r="AE17" s="220"/>
      <c r="AF17" s="219"/>
      <c r="AG17" s="220"/>
      <c r="AH17" s="219"/>
      <c r="AI17" s="220"/>
      <c r="AJ17" s="67"/>
      <c r="AK17" s="120">
        <v>1</v>
      </c>
    </row>
    <row r="18" spans="2:37" x14ac:dyDescent="0.2">
      <c r="B18" s="224" t="s">
        <v>1108</v>
      </c>
      <c r="C18" s="156">
        <v>2</v>
      </c>
      <c r="D18" s="218"/>
      <c r="E18" s="218"/>
      <c r="F18" s="219"/>
      <c r="G18" s="221"/>
      <c r="H18" s="219"/>
      <c r="I18" s="221"/>
      <c r="J18" s="219"/>
      <c r="K18" s="221"/>
      <c r="L18" s="219"/>
      <c r="M18" s="221"/>
      <c r="N18" s="219"/>
      <c r="O18" s="221"/>
      <c r="P18" s="120">
        <v>2</v>
      </c>
      <c r="Q18" s="219"/>
      <c r="R18" s="221"/>
      <c r="S18" s="219"/>
      <c r="T18" s="221"/>
      <c r="U18" s="219"/>
      <c r="V18" s="221"/>
      <c r="W18" s="219"/>
      <c r="X18" s="221"/>
      <c r="Y18" s="219"/>
      <c r="Z18" s="221"/>
      <c r="AA18" s="219"/>
      <c r="AB18" s="221"/>
      <c r="AC18" s="120">
        <v>2</v>
      </c>
      <c r="AD18" s="219"/>
      <c r="AE18" s="221"/>
      <c r="AF18" s="219"/>
      <c r="AG18" s="221"/>
      <c r="AH18" s="219"/>
      <c r="AI18" s="221"/>
      <c r="AJ18" s="67"/>
      <c r="AK18" s="120">
        <v>2</v>
      </c>
    </row>
    <row r="19" spans="2:37" x14ac:dyDescent="0.2">
      <c r="B19" s="224" t="s">
        <v>1109</v>
      </c>
      <c r="C19" s="120">
        <v>3</v>
      </c>
      <c r="D19" s="218"/>
      <c r="E19" s="218"/>
      <c r="F19" s="219"/>
      <c r="G19" s="221"/>
      <c r="H19" s="219"/>
      <c r="I19" s="221"/>
      <c r="J19" s="219"/>
      <c r="K19" s="221"/>
      <c r="L19" s="219"/>
      <c r="M19" s="221"/>
      <c r="N19" s="219"/>
      <c r="O19" s="221"/>
      <c r="P19" s="120">
        <v>3</v>
      </c>
      <c r="Q19" s="219"/>
      <c r="R19" s="221"/>
      <c r="S19" s="219"/>
      <c r="T19" s="221"/>
      <c r="U19" s="219"/>
      <c r="V19" s="221"/>
      <c r="W19" s="219"/>
      <c r="X19" s="221"/>
      <c r="Y19" s="219"/>
      <c r="Z19" s="221"/>
      <c r="AA19" s="219"/>
      <c r="AB19" s="221"/>
      <c r="AC19" s="120">
        <v>3</v>
      </c>
      <c r="AD19" s="219"/>
      <c r="AE19" s="221"/>
      <c r="AF19" s="219"/>
      <c r="AG19" s="221"/>
      <c r="AH19" s="219"/>
      <c r="AI19" s="221"/>
      <c r="AJ19" s="67"/>
      <c r="AK19" s="120">
        <v>3</v>
      </c>
    </row>
    <row r="20" spans="2:37" x14ac:dyDescent="0.2">
      <c r="B20" s="224" t="s">
        <v>1110</v>
      </c>
      <c r="C20" s="120">
        <v>4</v>
      </c>
      <c r="D20" s="218"/>
      <c r="E20" s="218"/>
      <c r="F20" s="219"/>
      <c r="G20" s="221"/>
      <c r="H20" s="219"/>
      <c r="I20" s="221"/>
      <c r="J20" s="219"/>
      <c r="K20" s="221"/>
      <c r="L20" s="219"/>
      <c r="M20" s="221"/>
      <c r="N20" s="219"/>
      <c r="O20" s="221"/>
      <c r="P20" s="120">
        <v>4</v>
      </c>
      <c r="Q20" s="219"/>
      <c r="R20" s="221"/>
      <c r="S20" s="219"/>
      <c r="T20" s="221"/>
      <c r="U20" s="219"/>
      <c r="V20" s="221"/>
      <c r="W20" s="219"/>
      <c r="X20" s="221"/>
      <c r="Y20" s="219"/>
      <c r="Z20" s="221"/>
      <c r="AA20" s="219"/>
      <c r="AB20" s="221"/>
      <c r="AC20" s="120">
        <v>4</v>
      </c>
      <c r="AD20" s="219"/>
      <c r="AE20" s="221"/>
      <c r="AF20" s="219"/>
      <c r="AG20" s="221"/>
      <c r="AH20" s="219"/>
      <c r="AI20" s="221"/>
      <c r="AJ20" s="67"/>
      <c r="AK20" s="120">
        <v>4</v>
      </c>
    </row>
    <row r="21" spans="2:37" x14ac:dyDescent="0.2">
      <c r="B21" s="224" t="s">
        <v>1111</v>
      </c>
      <c r="C21" s="120">
        <v>5</v>
      </c>
      <c r="D21" s="218"/>
      <c r="E21" s="218"/>
      <c r="F21" s="219"/>
      <c r="G21" s="221"/>
      <c r="H21" s="219"/>
      <c r="I21" s="221"/>
      <c r="J21" s="219"/>
      <c r="K21" s="221"/>
      <c r="L21" s="219"/>
      <c r="M21" s="221"/>
      <c r="N21" s="219"/>
      <c r="O21" s="221"/>
      <c r="P21" s="120">
        <v>5</v>
      </c>
      <c r="Q21" s="219"/>
      <c r="R21" s="221"/>
      <c r="S21" s="219"/>
      <c r="T21" s="221"/>
      <c r="U21" s="219"/>
      <c r="V21" s="221"/>
      <c r="W21" s="219"/>
      <c r="X21" s="221"/>
      <c r="Y21" s="219"/>
      <c r="Z21" s="221"/>
      <c r="AA21" s="219"/>
      <c r="AB21" s="221"/>
      <c r="AC21" s="120">
        <v>5</v>
      </c>
      <c r="AD21" s="219"/>
      <c r="AE21" s="221"/>
      <c r="AF21" s="219"/>
      <c r="AG21" s="221"/>
      <c r="AH21" s="219"/>
      <c r="AI21" s="221"/>
      <c r="AJ21" s="67"/>
      <c r="AK21" s="120">
        <v>5</v>
      </c>
    </row>
    <row r="22" spans="2:37" x14ac:dyDescent="0.2">
      <c r="B22" s="224" t="s">
        <v>1112</v>
      </c>
      <c r="C22" s="120">
        <v>6</v>
      </c>
      <c r="D22" s="218"/>
      <c r="E22" s="218"/>
      <c r="F22" s="219"/>
      <c r="G22" s="221"/>
      <c r="H22" s="219"/>
      <c r="I22" s="221"/>
      <c r="J22" s="219"/>
      <c r="K22" s="221"/>
      <c r="L22" s="219"/>
      <c r="M22" s="221"/>
      <c r="N22" s="219"/>
      <c r="O22" s="221"/>
      <c r="P22" s="120">
        <v>6</v>
      </c>
      <c r="Q22" s="219"/>
      <c r="R22" s="221"/>
      <c r="S22" s="219"/>
      <c r="T22" s="221"/>
      <c r="U22" s="219"/>
      <c r="V22" s="221"/>
      <c r="W22" s="219"/>
      <c r="X22" s="221"/>
      <c r="Y22" s="219"/>
      <c r="Z22" s="221"/>
      <c r="AA22" s="219"/>
      <c r="AB22" s="221"/>
      <c r="AC22" s="120">
        <v>6</v>
      </c>
      <c r="AD22" s="219"/>
      <c r="AE22" s="221"/>
      <c r="AF22" s="219"/>
      <c r="AG22" s="221"/>
      <c r="AH22" s="219"/>
      <c r="AI22" s="221"/>
      <c r="AJ22" s="67"/>
      <c r="AK22" s="120">
        <v>6</v>
      </c>
    </row>
    <row r="23" spans="2:37" x14ac:dyDescent="0.2">
      <c r="B23" s="224" t="s">
        <v>1113</v>
      </c>
      <c r="C23" s="120">
        <v>7</v>
      </c>
      <c r="D23" s="218"/>
      <c r="E23" s="218"/>
      <c r="F23" s="219"/>
      <c r="G23" s="221"/>
      <c r="H23" s="219"/>
      <c r="I23" s="221"/>
      <c r="J23" s="219"/>
      <c r="K23" s="221"/>
      <c r="L23" s="219"/>
      <c r="M23" s="221"/>
      <c r="N23" s="219"/>
      <c r="O23" s="221"/>
      <c r="P23" s="120">
        <v>7</v>
      </c>
      <c r="Q23" s="219"/>
      <c r="R23" s="221"/>
      <c r="S23" s="219"/>
      <c r="T23" s="221"/>
      <c r="U23" s="219"/>
      <c r="V23" s="221"/>
      <c r="W23" s="219"/>
      <c r="X23" s="221"/>
      <c r="Y23" s="219"/>
      <c r="Z23" s="221"/>
      <c r="AA23" s="219"/>
      <c r="AB23" s="221"/>
      <c r="AC23" s="120">
        <v>7</v>
      </c>
      <c r="AD23" s="219"/>
      <c r="AE23" s="221"/>
      <c r="AF23" s="219"/>
      <c r="AG23" s="221"/>
      <c r="AH23" s="219"/>
      <c r="AI23" s="221"/>
      <c r="AJ23" s="67"/>
      <c r="AK23" s="120">
        <v>7</v>
      </c>
    </row>
    <row r="24" spans="2:37" x14ac:dyDescent="0.2">
      <c r="B24" s="224" t="s">
        <v>1114</v>
      </c>
      <c r="C24" s="120">
        <v>8</v>
      </c>
      <c r="D24" s="218"/>
      <c r="E24" s="218"/>
      <c r="F24" s="219"/>
      <c r="G24" s="221"/>
      <c r="H24" s="219"/>
      <c r="I24" s="221"/>
      <c r="J24" s="219"/>
      <c r="K24" s="221"/>
      <c r="L24" s="219"/>
      <c r="M24" s="221"/>
      <c r="N24" s="219"/>
      <c r="O24" s="221"/>
      <c r="P24" s="120">
        <v>8</v>
      </c>
      <c r="Q24" s="219"/>
      <c r="R24" s="221"/>
      <c r="S24" s="219"/>
      <c r="T24" s="221"/>
      <c r="U24" s="219"/>
      <c r="V24" s="221"/>
      <c r="W24" s="219"/>
      <c r="X24" s="221"/>
      <c r="Y24" s="219"/>
      <c r="Z24" s="221"/>
      <c r="AA24" s="219"/>
      <c r="AB24" s="221"/>
      <c r="AC24" s="120">
        <v>8</v>
      </c>
      <c r="AD24" s="219"/>
      <c r="AE24" s="221"/>
      <c r="AF24" s="219"/>
      <c r="AG24" s="221"/>
      <c r="AH24" s="219"/>
      <c r="AI24" s="221"/>
      <c r="AJ24" s="67"/>
      <c r="AK24" s="120">
        <v>8</v>
      </c>
    </row>
    <row r="25" spans="2:37" x14ac:dyDescent="0.2">
      <c r="B25" s="224" t="s">
        <v>1115</v>
      </c>
      <c r="C25" s="120">
        <v>9</v>
      </c>
      <c r="D25" s="218"/>
      <c r="E25" s="218"/>
      <c r="F25" s="219"/>
      <c r="G25" s="221"/>
      <c r="H25" s="219"/>
      <c r="I25" s="221"/>
      <c r="J25" s="219"/>
      <c r="K25" s="221"/>
      <c r="L25" s="219"/>
      <c r="M25" s="221"/>
      <c r="N25" s="219"/>
      <c r="O25" s="221"/>
      <c r="P25" s="120">
        <v>9</v>
      </c>
      <c r="Q25" s="219"/>
      <c r="R25" s="221"/>
      <c r="S25" s="219"/>
      <c r="T25" s="221"/>
      <c r="U25" s="219"/>
      <c r="V25" s="221"/>
      <c r="W25" s="219"/>
      <c r="X25" s="221"/>
      <c r="Y25" s="219"/>
      <c r="Z25" s="221"/>
      <c r="AA25" s="219"/>
      <c r="AB25" s="221"/>
      <c r="AC25" s="120">
        <v>9</v>
      </c>
      <c r="AD25" s="219"/>
      <c r="AE25" s="221"/>
      <c r="AF25" s="219"/>
      <c r="AG25" s="221"/>
      <c r="AH25" s="219"/>
      <c r="AI25" s="221"/>
      <c r="AJ25" s="67"/>
      <c r="AK25" s="120">
        <v>9</v>
      </c>
    </row>
    <row r="26" spans="2:37" x14ac:dyDescent="0.2">
      <c r="B26" s="224" t="s">
        <v>1116</v>
      </c>
      <c r="C26" s="120">
        <v>10</v>
      </c>
      <c r="D26" s="218"/>
      <c r="E26" s="218"/>
      <c r="F26" s="219"/>
      <c r="G26" s="221"/>
      <c r="H26" s="219"/>
      <c r="I26" s="221"/>
      <c r="J26" s="219"/>
      <c r="K26" s="221"/>
      <c r="L26" s="219"/>
      <c r="M26" s="221"/>
      <c r="N26" s="219"/>
      <c r="O26" s="221"/>
      <c r="P26" s="120">
        <v>10</v>
      </c>
      <c r="Q26" s="219"/>
      <c r="R26" s="221"/>
      <c r="S26" s="219"/>
      <c r="T26" s="221"/>
      <c r="U26" s="219"/>
      <c r="V26" s="221"/>
      <c r="W26" s="219"/>
      <c r="X26" s="221"/>
      <c r="Y26" s="219"/>
      <c r="Z26" s="221"/>
      <c r="AA26" s="219"/>
      <c r="AB26" s="221"/>
      <c r="AC26" s="120">
        <v>10</v>
      </c>
      <c r="AD26" s="219"/>
      <c r="AE26" s="221"/>
      <c r="AF26" s="219"/>
      <c r="AG26" s="221"/>
      <c r="AH26" s="219"/>
      <c r="AI26" s="221"/>
      <c r="AJ26" s="67"/>
      <c r="AK26" s="120">
        <v>10</v>
      </c>
    </row>
    <row r="27" spans="2:37" x14ac:dyDescent="0.2">
      <c r="B27" s="224" t="s">
        <v>1117</v>
      </c>
      <c r="C27" s="120">
        <v>11</v>
      </c>
      <c r="D27" s="218"/>
      <c r="E27" s="218"/>
      <c r="F27" s="219"/>
      <c r="G27" s="221"/>
      <c r="H27" s="219"/>
      <c r="I27" s="221"/>
      <c r="J27" s="219"/>
      <c r="K27" s="221"/>
      <c r="L27" s="219"/>
      <c r="M27" s="221"/>
      <c r="N27" s="219"/>
      <c r="O27" s="221"/>
      <c r="P27" s="120">
        <v>11</v>
      </c>
      <c r="Q27" s="219"/>
      <c r="R27" s="221"/>
      <c r="S27" s="219"/>
      <c r="T27" s="221"/>
      <c r="U27" s="219"/>
      <c r="V27" s="221"/>
      <c r="W27" s="219"/>
      <c r="X27" s="221"/>
      <c r="Y27" s="219"/>
      <c r="Z27" s="221"/>
      <c r="AA27" s="219"/>
      <c r="AB27" s="221"/>
      <c r="AC27" s="120">
        <v>11</v>
      </c>
      <c r="AD27" s="219"/>
      <c r="AE27" s="221"/>
      <c r="AF27" s="219"/>
      <c r="AG27" s="221"/>
      <c r="AH27" s="219"/>
      <c r="AI27" s="221"/>
      <c r="AJ27" s="67"/>
      <c r="AK27" s="120">
        <v>11</v>
      </c>
    </row>
    <row r="28" spans="2:37" x14ac:dyDescent="0.2">
      <c r="B28" s="224" t="s">
        <v>1118</v>
      </c>
      <c r="C28" s="120">
        <v>12</v>
      </c>
      <c r="D28" s="218"/>
      <c r="E28" s="218"/>
      <c r="F28" s="219"/>
      <c r="G28" s="221"/>
      <c r="H28" s="219"/>
      <c r="I28" s="221"/>
      <c r="J28" s="219"/>
      <c r="K28" s="221"/>
      <c r="L28" s="219"/>
      <c r="M28" s="221"/>
      <c r="N28" s="219"/>
      <c r="O28" s="221"/>
      <c r="P28" s="120">
        <v>12</v>
      </c>
      <c r="Q28" s="219"/>
      <c r="R28" s="221"/>
      <c r="S28" s="219"/>
      <c r="T28" s="221"/>
      <c r="U28" s="219"/>
      <c r="V28" s="221"/>
      <c r="W28" s="219"/>
      <c r="X28" s="221"/>
      <c r="Y28" s="219"/>
      <c r="Z28" s="221"/>
      <c r="AA28" s="219"/>
      <c r="AB28" s="221"/>
      <c r="AC28" s="120">
        <v>12</v>
      </c>
      <c r="AD28" s="219"/>
      <c r="AE28" s="221"/>
      <c r="AF28" s="219"/>
      <c r="AG28" s="221"/>
      <c r="AH28" s="219"/>
      <c r="AI28" s="221"/>
      <c r="AJ28" s="67"/>
      <c r="AK28" s="120">
        <v>12</v>
      </c>
    </row>
    <row r="29" spans="2:37" x14ac:dyDescent="0.2">
      <c r="B29" s="224" t="s">
        <v>1119</v>
      </c>
      <c r="C29" s="120">
        <v>13</v>
      </c>
      <c r="D29" s="218"/>
      <c r="E29" s="218"/>
      <c r="F29" s="219"/>
      <c r="G29" s="221"/>
      <c r="H29" s="219"/>
      <c r="I29" s="221"/>
      <c r="J29" s="219"/>
      <c r="K29" s="221"/>
      <c r="L29" s="219"/>
      <c r="M29" s="221"/>
      <c r="N29" s="219"/>
      <c r="O29" s="221"/>
      <c r="P29" s="120">
        <v>13</v>
      </c>
      <c r="Q29" s="219"/>
      <c r="R29" s="221"/>
      <c r="S29" s="219"/>
      <c r="T29" s="221"/>
      <c r="U29" s="219"/>
      <c r="V29" s="221"/>
      <c r="W29" s="219"/>
      <c r="X29" s="221"/>
      <c r="Y29" s="219"/>
      <c r="Z29" s="221"/>
      <c r="AA29" s="219"/>
      <c r="AB29" s="221"/>
      <c r="AC29" s="120">
        <v>13</v>
      </c>
      <c r="AD29" s="219"/>
      <c r="AE29" s="221"/>
      <c r="AF29" s="219"/>
      <c r="AG29" s="221"/>
      <c r="AH29" s="219"/>
      <c r="AI29" s="221"/>
      <c r="AJ29" s="67"/>
      <c r="AK29" s="120">
        <v>13</v>
      </c>
    </row>
    <row r="30" spans="2:37" x14ac:dyDescent="0.2">
      <c r="B30" s="224" t="s">
        <v>1120</v>
      </c>
      <c r="C30" s="120">
        <v>14</v>
      </c>
      <c r="D30" s="218"/>
      <c r="E30" s="218"/>
      <c r="F30" s="219"/>
      <c r="G30" s="221"/>
      <c r="H30" s="219"/>
      <c r="I30" s="221"/>
      <c r="J30" s="219"/>
      <c r="K30" s="221"/>
      <c r="L30" s="219"/>
      <c r="M30" s="221"/>
      <c r="N30" s="219"/>
      <c r="O30" s="221"/>
      <c r="P30" s="120">
        <v>14</v>
      </c>
      <c r="Q30" s="219"/>
      <c r="R30" s="221"/>
      <c r="S30" s="219"/>
      <c r="T30" s="221"/>
      <c r="U30" s="219"/>
      <c r="V30" s="221"/>
      <c r="W30" s="219"/>
      <c r="X30" s="221"/>
      <c r="Y30" s="219"/>
      <c r="Z30" s="221"/>
      <c r="AA30" s="219"/>
      <c r="AB30" s="221"/>
      <c r="AC30" s="120">
        <v>14</v>
      </c>
      <c r="AD30" s="219"/>
      <c r="AE30" s="221"/>
      <c r="AF30" s="219"/>
      <c r="AG30" s="221"/>
      <c r="AH30" s="219"/>
      <c r="AI30" s="221"/>
      <c r="AJ30" s="67"/>
      <c r="AK30" s="120">
        <v>14</v>
      </c>
    </row>
    <row r="31" spans="2:37" x14ac:dyDescent="0.2">
      <c r="B31" s="224" t="s">
        <v>1121</v>
      </c>
      <c r="C31" s="120">
        <v>15</v>
      </c>
      <c r="D31" s="218"/>
      <c r="E31" s="218"/>
      <c r="F31" s="219"/>
      <c r="G31" s="221"/>
      <c r="H31" s="219"/>
      <c r="I31" s="221"/>
      <c r="J31" s="219"/>
      <c r="K31" s="221"/>
      <c r="L31" s="219"/>
      <c r="M31" s="221"/>
      <c r="N31" s="219"/>
      <c r="O31" s="221"/>
      <c r="P31" s="120">
        <v>15</v>
      </c>
      <c r="Q31" s="219"/>
      <c r="R31" s="221"/>
      <c r="S31" s="219"/>
      <c r="T31" s="221"/>
      <c r="U31" s="219"/>
      <c r="V31" s="221"/>
      <c r="W31" s="219"/>
      <c r="X31" s="221"/>
      <c r="Y31" s="219"/>
      <c r="Z31" s="221"/>
      <c r="AA31" s="219"/>
      <c r="AB31" s="221"/>
      <c r="AC31" s="120">
        <v>15</v>
      </c>
      <c r="AD31" s="219"/>
      <c r="AE31" s="221"/>
      <c r="AF31" s="219"/>
      <c r="AG31" s="221"/>
      <c r="AH31" s="219"/>
      <c r="AI31" s="221"/>
      <c r="AJ31" s="67"/>
      <c r="AK31" s="120">
        <v>15</v>
      </c>
    </row>
    <row r="32" spans="2:37" x14ac:dyDescent="0.2">
      <c r="B32" s="224" t="s">
        <v>1122</v>
      </c>
      <c r="C32" s="120">
        <v>16</v>
      </c>
      <c r="D32" s="218"/>
      <c r="E32" s="218"/>
      <c r="F32" s="219"/>
      <c r="G32" s="221"/>
      <c r="H32" s="219"/>
      <c r="I32" s="221"/>
      <c r="J32" s="219"/>
      <c r="K32" s="221"/>
      <c r="L32" s="219"/>
      <c r="M32" s="221"/>
      <c r="N32" s="219"/>
      <c r="O32" s="221"/>
      <c r="P32" s="120">
        <v>16</v>
      </c>
      <c r="Q32" s="219"/>
      <c r="R32" s="221"/>
      <c r="S32" s="219"/>
      <c r="T32" s="221"/>
      <c r="U32" s="219"/>
      <c r="V32" s="221"/>
      <c r="W32" s="219"/>
      <c r="X32" s="221"/>
      <c r="Y32" s="219"/>
      <c r="Z32" s="221"/>
      <c r="AA32" s="219"/>
      <c r="AB32" s="221"/>
      <c r="AC32" s="120">
        <v>16</v>
      </c>
      <c r="AD32" s="219"/>
      <c r="AE32" s="221"/>
      <c r="AF32" s="219"/>
      <c r="AG32" s="221"/>
      <c r="AH32" s="219"/>
      <c r="AI32" s="221"/>
      <c r="AJ32" s="67"/>
      <c r="AK32" s="120">
        <v>16</v>
      </c>
    </row>
    <row r="33" spans="2:41" x14ac:dyDescent="0.2">
      <c r="B33" s="224" t="s">
        <v>1123</v>
      </c>
      <c r="C33" s="120">
        <v>17</v>
      </c>
      <c r="D33" s="218"/>
      <c r="E33" s="218"/>
      <c r="F33" s="219"/>
      <c r="G33" s="221"/>
      <c r="H33" s="219"/>
      <c r="I33" s="221"/>
      <c r="J33" s="219"/>
      <c r="K33" s="221"/>
      <c r="L33" s="219"/>
      <c r="M33" s="221"/>
      <c r="N33" s="219"/>
      <c r="O33" s="221"/>
      <c r="P33" s="120">
        <v>17</v>
      </c>
      <c r="Q33" s="219"/>
      <c r="R33" s="221"/>
      <c r="S33" s="219"/>
      <c r="T33" s="221"/>
      <c r="U33" s="219"/>
      <c r="V33" s="221"/>
      <c r="W33" s="219"/>
      <c r="X33" s="221"/>
      <c r="Y33" s="219"/>
      <c r="Z33" s="221"/>
      <c r="AA33" s="219"/>
      <c r="AB33" s="221"/>
      <c r="AC33" s="120">
        <v>17</v>
      </c>
      <c r="AD33" s="219"/>
      <c r="AE33" s="221"/>
      <c r="AF33" s="219"/>
      <c r="AG33" s="221"/>
      <c r="AH33" s="219"/>
      <c r="AI33" s="221"/>
      <c r="AJ33" s="67"/>
      <c r="AK33" s="120">
        <v>17</v>
      </c>
    </row>
    <row r="34" spans="2:41" x14ac:dyDescent="0.2">
      <c r="B34" s="224" t="s">
        <v>1124</v>
      </c>
      <c r="C34" s="120">
        <v>18</v>
      </c>
      <c r="D34" s="218"/>
      <c r="E34" s="218"/>
      <c r="F34" s="219"/>
      <c r="G34" s="221"/>
      <c r="H34" s="219"/>
      <c r="I34" s="221"/>
      <c r="J34" s="219"/>
      <c r="K34" s="221"/>
      <c r="L34" s="219"/>
      <c r="M34" s="221"/>
      <c r="N34" s="219"/>
      <c r="O34" s="221"/>
      <c r="P34" s="120">
        <v>18</v>
      </c>
      <c r="Q34" s="219"/>
      <c r="R34" s="221"/>
      <c r="S34" s="219"/>
      <c r="T34" s="221"/>
      <c r="U34" s="219"/>
      <c r="V34" s="221"/>
      <c r="W34" s="219"/>
      <c r="X34" s="221"/>
      <c r="Y34" s="219"/>
      <c r="Z34" s="221"/>
      <c r="AA34" s="219"/>
      <c r="AB34" s="221"/>
      <c r="AC34" s="120">
        <v>18</v>
      </c>
      <c r="AD34" s="219"/>
      <c r="AE34" s="221"/>
      <c r="AF34" s="219"/>
      <c r="AG34" s="221"/>
      <c r="AH34" s="219"/>
      <c r="AI34" s="221"/>
      <c r="AJ34" s="67"/>
      <c r="AK34" s="120">
        <v>18</v>
      </c>
    </row>
    <row r="35" spans="2:41" ht="5.25" customHeight="1" x14ac:dyDescent="0.2">
      <c r="B35" s="44"/>
      <c r="C35" s="178"/>
      <c r="D35" s="179"/>
      <c r="E35" s="179"/>
      <c r="F35" s="179"/>
      <c r="G35" s="179"/>
      <c r="H35" s="179"/>
      <c r="I35" s="180"/>
      <c r="J35" s="179"/>
      <c r="K35" s="180"/>
      <c r="L35" s="179"/>
      <c r="M35" s="180"/>
      <c r="N35" s="179"/>
      <c r="O35" s="180"/>
      <c r="P35" s="178"/>
      <c r="Q35" s="179"/>
      <c r="R35" s="179"/>
      <c r="S35" s="179"/>
      <c r="T35" s="180"/>
      <c r="U35" s="179"/>
      <c r="V35" s="179"/>
      <c r="W35" s="179"/>
      <c r="X35" s="180"/>
      <c r="Y35" s="179"/>
      <c r="Z35" s="180"/>
      <c r="AA35" s="179"/>
      <c r="AB35" s="180"/>
      <c r="AC35" s="178"/>
      <c r="AD35" s="179"/>
      <c r="AE35" s="179"/>
      <c r="AF35" s="179"/>
      <c r="AG35" s="180"/>
      <c r="AH35" s="179"/>
      <c r="AI35" s="179"/>
      <c r="AJ35" s="181"/>
      <c r="AK35" s="178"/>
    </row>
    <row r="36" spans="2:41" x14ac:dyDescent="0.2">
      <c r="B36" s="46" t="str">
        <f>"Version: "&amp;B53</f>
        <v>Version: 1.01.D0</v>
      </c>
      <c r="C36" s="46"/>
      <c r="D36" s="168">
        <f t="shared" ref="D36:O36" si="0">SUM(D17:D34)</f>
        <v>0</v>
      </c>
      <c r="E36" s="168">
        <f t="shared" si="0"/>
        <v>0</v>
      </c>
      <c r="F36" s="169">
        <f t="shared" si="0"/>
        <v>0</v>
      </c>
      <c r="G36" s="168">
        <f t="shared" si="0"/>
        <v>0</v>
      </c>
      <c r="H36" s="169">
        <f t="shared" si="0"/>
        <v>0</v>
      </c>
      <c r="I36" s="168">
        <f t="shared" si="0"/>
        <v>0</v>
      </c>
      <c r="J36" s="169">
        <f t="shared" si="0"/>
        <v>0</v>
      </c>
      <c r="K36" s="168">
        <f t="shared" si="0"/>
        <v>0</v>
      </c>
      <c r="L36" s="169">
        <f t="shared" si="0"/>
        <v>0</v>
      </c>
      <c r="M36" s="168">
        <f t="shared" si="0"/>
        <v>0</v>
      </c>
      <c r="N36" s="169">
        <f t="shared" si="0"/>
        <v>0</v>
      </c>
      <c r="O36" s="168">
        <f t="shared" si="0"/>
        <v>0</v>
      </c>
      <c r="P36" s="170"/>
      <c r="Q36" s="169">
        <f t="shared" ref="Q36:AB36" si="1">SUM(Q17:Q34)</f>
        <v>0</v>
      </c>
      <c r="R36" s="168">
        <f t="shared" si="1"/>
        <v>0</v>
      </c>
      <c r="S36" s="169">
        <f t="shared" si="1"/>
        <v>0</v>
      </c>
      <c r="T36" s="168">
        <f t="shared" si="1"/>
        <v>0</v>
      </c>
      <c r="U36" s="169">
        <f t="shared" si="1"/>
        <v>0</v>
      </c>
      <c r="V36" s="168">
        <f t="shared" si="1"/>
        <v>0</v>
      </c>
      <c r="W36" s="169">
        <f t="shared" si="1"/>
        <v>0</v>
      </c>
      <c r="X36" s="168">
        <f t="shared" si="1"/>
        <v>0</v>
      </c>
      <c r="Y36" s="169">
        <f t="shared" si="1"/>
        <v>0</v>
      </c>
      <c r="Z36" s="168">
        <f t="shared" si="1"/>
        <v>0</v>
      </c>
      <c r="AA36" s="169">
        <f t="shared" si="1"/>
        <v>0</v>
      </c>
      <c r="AB36" s="168">
        <f t="shared" si="1"/>
        <v>0</v>
      </c>
      <c r="AC36" s="170"/>
      <c r="AD36" s="169">
        <f t="shared" ref="AD36:AI36" si="2">SUM(AD17:AD34)</f>
        <v>0</v>
      </c>
      <c r="AE36" s="168">
        <f t="shared" si="2"/>
        <v>0</v>
      </c>
      <c r="AF36" s="169">
        <f t="shared" si="2"/>
        <v>0</v>
      </c>
      <c r="AG36" s="168">
        <f t="shared" si="2"/>
        <v>0</v>
      </c>
      <c r="AH36" s="169">
        <f t="shared" si="2"/>
        <v>0</v>
      </c>
      <c r="AI36" s="168">
        <f t="shared" si="2"/>
        <v>0</v>
      </c>
      <c r="AJ36" s="46"/>
      <c r="AK36" s="40" t="s">
        <v>1125</v>
      </c>
    </row>
    <row r="37" spans="2:41" x14ac:dyDescent="0.2">
      <c r="C37" s="46"/>
      <c r="D37" s="148"/>
      <c r="E37" s="84"/>
      <c r="F37" s="149" t="str">
        <f>IF(F36&gt;0,IF(ABS(100-F36)&gt;0.1,"ERROR",""),"")</f>
        <v/>
      </c>
      <c r="G37" s="84"/>
      <c r="H37" s="149" t="str">
        <f>IF(H36&gt;0,IF(ABS(100-H36)&gt;0.1,"ERROR",""),"")</f>
        <v/>
      </c>
      <c r="I37" s="84"/>
      <c r="J37" s="149" t="str">
        <f>IF(J36&gt;0,IF(ABS(100-J36)&gt;0.1,"ERROR",""),"")</f>
        <v/>
      </c>
      <c r="K37" s="84"/>
      <c r="L37" s="149" t="str">
        <f>IF(L36&gt;0,IF(ABS(100-L36)&gt;0.1,"ERROR",""),"")</f>
        <v/>
      </c>
      <c r="M37" s="84"/>
      <c r="N37" s="149" t="str">
        <f>IF(N36&gt;0,IF(ABS(100-N36)&gt;0.1,"ERROR",""),"")</f>
        <v/>
      </c>
      <c r="O37" s="84"/>
      <c r="P37" s="84"/>
      <c r="Q37" s="149" t="str">
        <f>IF(Q36&lt;&gt;0,IF(ABS(100-Q36)&gt;0.1,"ERROR",""),"")</f>
        <v/>
      </c>
      <c r="R37" s="84"/>
      <c r="S37" s="149" t="str">
        <f>IF(S36&gt;0,IF(ABS(100-S36)&gt;0.1,"ERROR",""),"")</f>
        <v/>
      </c>
      <c r="T37" s="84"/>
      <c r="U37" s="149" t="str">
        <f>IF(U36&gt;0,IF(ABS(100-U36)&gt;0.1,"ERROR",""),"")</f>
        <v/>
      </c>
      <c r="V37" s="84"/>
      <c r="W37" s="149" t="str">
        <f>IF(W36&gt;0,IF(ABS(100-W36)&gt;0.1,"ERROR",""),"")</f>
        <v/>
      </c>
      <c r="X37" s="84"/>
      <c r="Y37" s="149" t="str">
        <f>IF(Y36&lt;&gt;0,IF(ABS(100-Y36)&gt;0.1,"ERROR",""),"")</f>
        <v/>
      </c>
      <c r="Z37" s="84"/>
      <c r="AA37" s="149" t="str">
        <f>IF(AA36&lt;&gt;0,IF(ABS(100-AA36)&gt;0.1,"ERROR",""),"")</f>
        <v/>
      </c>
      <c r="AB37" s="84"/>
      <c r="AC37" s="84"/>
      <c r="AD37" s="149" t="str">
        <f>IF(AD36&lt;&gt;0,IF(ABS(100-AD36)&gt;0.1,"ERROR",""),"")</f>
        <v/>
      </c>
      <c r="AE37" s="84"/>
      <c r="AF37" s="149" t="str">
        <f>IF(AF36&lt;&gt;0,IF(ABS(100-AF36)&gt;0.1,"ERROR",""),"")</f>
        <v/>
      </c>
      <c r="AG37" s="84"/>
      <c r="AH37" s="149" t="str">
        <f>IF(AH36&lt;&gt;0,IF(ABS(100-AH36)&gt;0.1,"ERROR",""),"")</f>
        <v/>
      </c>
      <c r="AI37" s="84"/>
      <c r="AJ37" s="36"/>
    </row>
    <row r="38" spans="2:41" ht="25.5" customHeight="1" x14ac:dyDescent="0.2">
      <c r="B38" s="49">
        <f>B55</f>
        <v>0</v>
      </c>
      <c r="C38" s="43"/>
      <c r="D38" s="160" t="s">
        <v>1126</v>
      </c>
      <c r="E38" s="148"/>
      <c r="F38" s="148"/>
      <c r="G38" s="148"/>
      <c r="H38" s="148"/>
      <c r="I38" s="148"/>
      <c r="J38" s="148"/>
      <c r="K38" s="148"/>
      <c r="L38" s="148"/>
      <c r="M38" s="148"/>
      <c r="N38" s="148"/>
      <c r="O38" s="148"/>
      <c r="P38" s="43"/>
      <c r="Q38" s="160" t="s">
        <v>1127</v>
      </c>
      <c r="R38" s="148"/>
      <c r="S38" s="148"/>
      <c r="T38" s="148"/>
      <c r="U38" s="148"/>
      <c r="V38" s="148"/>
      <c r="W38" s="148"/>
      <c r="X38" s="148"/>
      <c r="Y38" s="148"/>
      <c r="Z38" s="148"/>
      <c r="AA38" s="148"/>
      <c r="AB38" s="148"/>
      <c r="AC38" s="43"/>
      <c r="AD38" s="160" t="s">
        <v>1128</v>
      </c>
      <c r="AE38" s="148"/>
      <c r="AF38" s="148"/>
      <c r="AG38" s="148"/>
      <c r="AH38" s="148"/>
      <c r="AI38" s="148"/>
      <c r="AJ38" s="84"/>
      <c r="AK38" s="43"/>
      <c r="AL38" s="84"/>
      <c r="AM38" s="84"/>
      <c r="AN38" s="84"/>
      <c r="AO38" s="84"/>
    </row>
    <row r="39" spans="2:41" x14ac:dyDescent="0.2">
      <c r="B39" s="213">
        <f>B57</f>
        <v>0</v>
      </c>
      <c r="C39" s="50"/>
      <c r="D39" s="84" t="s">
        <v>1129</v>
      </c>
      <c r="E39" s="84"/>
      <c r="F39" s="84"/>
      <c r="G39" s="84"/>
      <c r="H39" s="84"/>
      <c r="I39" s="84"/>
      <c r="J39" s="84"/>
      <c r="K39" s="84"/>
      <c r="L39" s="84"/>
      <c r="M39" s="84"/>
      <c r="N39" s="84"/>
      <c r="O39" s="84"/>
      <c r="P39" s="50"/>
      <c r="Q39" s="84" t="s">
        <v>1130</v>
      </c>
      <c r="R39" s="84"/>
      <c r="S39" s="84"/>
      <c r="T39" s="84"/>
      <c r="U39" s="84"/>
      <c r="V39" s="84"/>
      <c r="W39" s="84"/>
      <c r="X39" s="84"/>
      <c r="Y39" s="84"/>
      <c r="Z39" s="84"/>
      <c r="AA39" s="84"/>
      <c r="AB39" s="84"/>
      <c r="AC39" s="50"/>
      <c r="AD39" s="84" t="s">
        <v>1131</v>
      </c>
      <c r="AE39" s="84"/>
      <c r="AF39" s="84"/>
      <c r="AG39" s="84"/>
      <c r="AH39" s="84"/>
      <c r="AI39" s="84"/>
      <c r="AJ39" s="36"/>
      <c r="AK39" s="50"/>
    </row>
    <row r="40" spans="2:41" x14ac:dyDescent="0.2">
      <c r="C40" s="50"/>
      <c r="D40" s="84" t="s">
        <v>1132</v>
      </c>
      <c r="E40" s="84"/>
      <c r="F40" s="84"/>
      <c r="G40" s="84"/>
      <c r="H40" s="84"/>
      <c r="I40" s="84"/>
      <c r="J40" s="84"/>
      <c r="K40" s="84"/>
      <c r="L40" s="84"/>
      <c r="M40" s="84"/>
      <c r="N40" s="84"/>
      <c r="O40" s="84"/>
      <c r="P40" s="50"/>
      <c r="Q40" s="140" t="s">
        <v>1133</v>
      </c>
      <c r="R40" s="84"/>
      <c r="S40" s="84"/>
      <c r="T40" s="84"/>
      <c r="U40" s="84"/>
      <c r="V40" s="84"/>
      <c r="W40" s="84"/>
      <c r="X40" s="84"/>
      <c r="Y40" s="84"/>
      <c r="Z40" s="84"/>
      <c r="AA40" s="84"/>
      <c r="AB40" s="84"/>
      <c r="AC40" s="84"/>
      <c r="AD40" s="161" t="s">
        <v>1134</v>
      </c>
      <c r="AE40" s="84"/>
      <c r="AF40" s="84"/>
      <c r="AG40" s="84"/>
      <c r="AH40" s="84"/>
      <c r="AI40" s="84"/>
      <c r="AJ40" s="36"/>
      <c r="AK40" s="50"/>
    </row>
    <row r="41" spans="2:41" x14ac:dyDescent="0.2">
      <c r="C41" s="50"/>
      <c r="D41" s="161" t="s">
        <v>1135</v>
      </c>
      <c r="E41" s="84"/>
      <c r="F41" s="84"/>
      <c r="G41" s="84"/>
      <c r="H41" s="84"/>
      <c r="I41" s="84"/>
      <c r="J41" s="84"/>
      <c r="K41" s="84"/>
      <c r="L41" s="84"/>
      <c r="M41" s="84"/>
      <c r="N41" s="84"/>
      <c r="O41" s="84"/>
      <c r="P41" s="50"/>
      <c r="R41" s="84"/>
      <c r="S41" s="84"/>
      <c r="T41" s="84"/>
      <c r="U41" s="84"/>
      <c r="V41" s="84"/>
      <c r="W41" s="84"/>
      <c r="X41" s="84"/>
      <c r="Y41" s="84"/>
      <c r="Z41" s="84"/>
      <c r="AA41" s="84"/>
      <c r="AB41" s="84"/>
      <c r="AC41" s="84"/>
      <c r="AE41" s="84"/>
      <c r="AF41" s="84"/>
      <c r="AG41" s="84"/>
      <c r="AH41" s="84"/>
      <c r="AI41" s="84"/>
      <c r="AJ41" s="36"/>
      <c r="AK41" s="50"/>
    </row>
    <row r="42" spans="2:41" ht="33.75" customHeight="1" x14ac:dyDescent="0.2">
      <c r="C42" s="50"/>
      <c r="E42" s="84"/>
      <c r="F42" s="84"/>
      <c r="G42" s="84"/>
      <c r="H42" s="84"/>
      <c r="I42" s="84"/>
      <c r="J42" s="84"/>
      <c r="K42" s="84"/>
      <c r="L42" s="84"/>
      <c r="M42" s="84"/>
      <c r="N42" s="84"/>
      <c r="O42" s="84"/>
      <c r="P42" s="50"/>
      <c r="R42" s="84"/>
      <c r="S42" s="84"/>
      <c r="T42" s="84"/>
      <c r="U42" s="84"/>
      <c r="V42" s="84"/>
      <c r="W42" s="84"/>
      <c r="X42" s="84"/>
      <c r="Y42" s="84"/>
      <c r="Z42" s="84"/>
      <c r="AA42" s="84"/>
      <c r="AB42" s="84"/>
      <c r="AC42" s="84"/>
      <c r="AE42" s="84"/>
      <c r="AF42" s="84"/>
      <c r="AG42" s="84"/>
      <c r="AH42" s="84"/>
      <c r="AI42" s="84"/>
      <c r="AJ42" s="36"/>
      <c r="AK42" s="50"/>
    </row>
    <row r="43" spans="2:41" ht="25.5" x14ac:dyDescent="0.2">
      <c r="C43" s="50"/>
      <c r="D43" s="158" t="s">
        <v>1136</v>
      </c>
      <c r="E43" s="150"/>
      <c r="F43" s="71"/>
      <c r="G43" s="151" t="str">
        <f>IF(AND(COUNT(F17:F34)&gt;0,COUNT(G17:G34)&gt;0),"ERROR","Gewicht oder Cash-Flows")</f>
        <v>Gewicht oder Cash-Flows</v>
      </c>
      <c r="H43" s="71"/>
      <c r="I43" s="151" t="str">
        <f>IF(AND(COUNT(H17:H34)&gt;0,COUNT(I17:I34)&gt;0),"ERROR","Gewicht oder Cash-Flows")</f>
        <v>Gewicht oder Cash-Flows</v>
      </c>
      <c r="J43" s="71"/>
      <c r="K43" s="151" t="str">
        <f>IF(AND(COUNT(J17:J34)&gt;0,COUNT(K17:K34)&gt;0),"ERROR","Gewicht oder Cash-Flows")</f>
        <v>Gewicht oder Cash-Flows</v>
      </c>
      <c r="L43" s="71"/>
      <c r="M43" s="151" t="str">
        <f>IF(AND(COUNT(L17:L34)&gt;0,COUNT(M17:M34)&gt;0),"ERROR","Gewicht oder Cash-Flows")</f>
        <v>Gewicht oder Cash-Flows</v>
      </c>
      <c r="N43" s="71"/>
      <c r="O43" s="151" t="str">
        <f>IF(AND(COUNT(N17:N34)&gt;0,COUNT(O17:O34)&gt;0),"ERROR","Gewicht oder Cash-Flows")</f>
        <v>Gewicht oder Cash-Flows</v>
      </c>
      <c r="P43" s="71"/>
      <c r="Q43" s="71"/>
      <c r="R43" s="151" t="str">
        <f>IF(AND(COUNT(Q17:Q34)&gt;0,COUNT(R17:R34)&gt;0),"ERROR","Gewicht oder Cash-Flows")</f>
        <v>Gewicht oder Cash-Flows</v>
      </c>
      <c r="S43" s="71"/>
      <c r="T43" s="151" t="str">
        <f>IF(AND(COUNT(S17:S34)&gt;0,COUNT(T17:T34)&gt;0),"ERROR","Gewicht oder Cash-Flows")</f>
        <v>Gewicht oder Cash-Flows</v>
      </c>
      <c r="U43" s="71"/>
      <c r="V43" s="151" t="str">
        <f>IF(AND(COUNT(U17:U34)&gt;0,COUNT(V17:V34)&gt;0),"ERROR","Gewicht oder Cash-Flows")</f>
        <v>Gewicht oder Cash-Flows</v>
      </c>
      <c r="W43" s="71"/>
      <c r="X43" s="151" t="str">
        <f>IF(AND(COUNT(W17:W34)&gt;0,COUNT(X17:X34)&gt;0),"ERROR","Gewicht oder Cash-Flows")</f>
        <v>Gewicht oder Cash-Flows</v>
      </c>
      <c r="Y43" s="71"/>
      <c r="Z43" s="151" t="str">
        <f>IF(AND(COUNT(Y17:Y34)&gt;0,COUNT(Z17:Z34)&gt;0),"ERROR","Gewicht oder Cash-Flows")</f>
        <v>Gewicht oder Cash-Flows</v>
      </c>
      <c r="AA43" s="71"/>
      <c r="AB43" s="151" t="str">
        <f>IF(AND(COUNT(AA17:AA34)&gt;0,COUNT(AB17:AB34)&gt;0),"ERROR","Gewicht oder Cash-Flows")</f>
        <v>Gewicht oder Cash-Flows</v>
      </c>
      <c r="AC43" s="71"/>
      <c r="AD43" s="71"/>
      <c r="AE43" s="151" t="str">
        <f>IF(AND(COUNT(AD17:AD34)&gt;0,COUNT(AE17:AE34)&gt;0),"ERROR","Gewicht oder Cash-Flows")</f>
        <v>Gewicht oder Cash-Flows</v>
      </c>
      <c r="AF43" s="71"/>
      <c r="AG43" s="151" t="str">
        <f>IF(AND(COUNT(AF17:AF34)&gt;0,COUNT(AG17:AG34)&gt;0),"ERROR","Gewicht oder Cash-Flows")</f>
        <v>Gewicht oder Cash-Flows</v>
      </c>
      <c r="AH43" s="71"/>
      <c r="AI43" s="151" t="str">
        <f>IF(AND(COUNT(AH17:AH34)&gt;0,COUNT(AI17:AI34)&gt;0),"ERROR","Gewicht oder Cash-Flows")</f>
        <v>Gewicht oder Cash-Flows</v>
      </c>
      <c r="AJ43" s="36"/>
      <c r="AK43" s="50"/>
    </row>
    <row r="44" spans="2:41" ht="25.5" x14ac:dyDescent="0.2">
      <c r="D44" s="158" t="s">
        <v>1137</v>
      </c>
      <c r="E44" s="159"/>
      <c r="F44" s="71"/>
      <c r="G44" s="151" t="str">
        <f>IF(COUNT(G17:G34)&gt;0,(IF(OR(AND(ABS(SUM(G17:G34))-G12&gt;=0,ABS(ABS(SUM(G17:G34))-G12)&lt;=2*G12),AND(ABS(SUM(G17:G34))-G12&lt;=0,ABS(ABS(SUM(G17:G34))-G12)&lt;0.1*G12)),"OK","WARNING")),"Nominal &lt; Cash-Flows ?")</f>
        <v>Nominal &lt; Cash-Flows ?</v>
      </c>
      <c r="H44" s="71"/>
      <c r="I44" s="151" t="str">
        <f>IF(COUNT(I17:I34)&gt;0,(IF(OR(AND(ABS(SUM(I17:I34))-I12&gt;=0,ABS(ABS(SUM(I17:I34))-I12)&lt;=2*I12),AND(ABS(SUM(I17:I34))-I12&lt;=0,ABS(ABS(SUM(I17:I34))-I12)&lt;0.1*I12)),"OK","WARNING")),"Nominal &lt; Cash-Flows ?")</f>
        <v>Nominal &lt; Cash-Flows ?</v>
      </c>
      <c r="J44" s="71"/>
      <c r="K44" s="151" t="str">
        <f>IF(COUNT(K17:K34)&gt;0,(IF(OR(AND(ABS(SUM(K17:K34))-K12&gt;=0,ABS(ABS(SUM(K17:K34))-K12)&lt;=2*K12),AND(ABS(SUM(K17:K34))-K12&lt;=0,ABS(ABS(SUM(K17:K34))-K12)&lt;0.1*K12)),"OK","WARNING")),"Nominal &lt; Cash-Flows ?")</f>
        <v>Nominal &lt; Cash-Flows ?</v>
      </c>
      <c r="L44" s="71"/>
      <c r="M44" s="151" t="str">
        <f>IF(COUNT(M17:M34)&gt;0,(IF(OR(AND(ABS(SUM(M17:M34))-M12&gt;=0,ABS(ABS(SUM(M17:M34))-M12)&lt;=2*M12),AND(ABS(SUM(M17:M34))-M12&lt;=0,ABS(ABS(SUM(M17:M34))-M12)&lt;0.1*M12)),"OK","WARNING")),"Nominal &lt; Cash-Flows ?")</f>
        <v>Nominal &lt; Cash-Flows ?</v>
      </c>
      <c r="N44" s="71"/>
      <c r="O44" s="151" t="str">
        <f>IF(COUNT(O17:O34)&gt;0,(IF(OR(AND(ABS(SUM(O17:O34))-O12&gt;=0,ABS(ABS(SUM(O17:O34))-O12)&lt;=2*O12),AND(ABS(SUM(O17:O34))-O12&lt;=0,ABS(ABS(SUM(O17:O34))-O12)&lt;0.1*O12)),"OK","WARNING")),"Nominal &lt; Cash-Flows ?")</f>
        <v>Nominal &lt; Cash-Flows ?</v>
      </c>
      <c r="P44" s="71"/>
      <c r="Q44" s="71"/>
      <c r="R44" s="151" t="str">
        <f>IF(AND(COUNT(R17:R34)&gt;0,R12&gt;0),(IF(OR(AND(ABS(SUM(R17:R34))-R12&gt;=0,ABS(ABS(SUM(R17:R34))-R12)&lt;=2*R12),AND(ABS(SUM(R17:R34))-R12&lt;=0,ABS(ABS(SUM(R17:R34))-R12)&lt;0.1*R12)),"OK","WARNING")),"Nominal &lt; Cash-Flows ?")</f>
        <v>Nominal &lt; Cash-Flows ?</v>
      </c>
      <c r="S44" s="71"/>
      <c r="T44" s="151" t="str">
        <f>IF(COUNT(T17:T34)&gt;0,(IF(OR(AND(ABS(SUM(T17:T34))-T12&gt;=0,ABS(ABS(SUM(T17:T34))-T12)&lt;=2*T12),AND(ABS(SUM(T17:T34))-T12&lt;=0,ABS(ABS(SUM(T17:T34))-T12)&lt;0.1*T12)),"OK","WARNING")),"Nominal &lt; Cash-Flows ?")</f>
        <v>Nominal &lt; Cash-Flows ?</v>
      </c>
      <c r="U44" s="71"/>
      <c r="V44" s="151" t="str">
        <f>IF(COUNT(V17:V34)&gt;0,(IF(OR(AND(ABS(SUM(V17:V34))-V12&gt;=0,ABS(ABS(SUM(V17:V34))-V12)&lt;=2*V12),AND(ABS(SUM(V17:V34))-V12&lt;=0,ABS(ABS(SUM(V17:V34))-V12)&lt;0.1*V12)),"OK","WARNING")),"Nominal &lt; Cash-Flows ?")</f>
        <v>Nominal &lt; Cash-Flows ?</v>
      </c>
      <c r="W44" s="71"/>
      <c r="X44" s="151" t="str">
        <f>IF(COUNT(X17:X34)&gt;0,(IF(OR(AND(ABS(SUM(X17:X34))-X12&gt;=0,ABS(ABS(SUM(X17:X34))-X12)&lt;=2*X12),AND(ABS(SUM(X17:X34))-X12&lt;=0,ABS(ABS(SUM(X17:X34))-X12)&lt;0.1*X12)),"OK","WARNING")),"Nominal &lt; Cash-Flows ?")</f>
        <v>Nominal &lt; Cash-Flows ?</v>
      </c>
      <c r="Y44" s="71"/>
      <c r="Z44" s="151" t="str">
        <f>IF(AND(COUNT(Z17:Z34)&gt;0,Z12&gt;0),(IF(OR(AND(ABS(SUM(Z17:Z34))-Z12&gt;=0,ABS(ABS(SUM(Z17:Z34))-Z12)&lt;=2*Z12),AND(ABS(SUM(Z17:Z34))-Z12&lt;=0,ABS(ABS(SUM(Z17:Z34))-Z12)&lt;0.1*Z12)),"OK","WARNING")),"Nominal &lt; Cash-Flows ?")</f>
        <v>Nominal &lt; Cash-Flows ?</v>
      </c>
      <c r="AA44" s="71"/>
      <c r="AB44" s="151" t="str">
        <f>IF(AND(COUNT(AB17:AB34)&gt;0,AB12&gt;0),(IF(OR(AND(ABS(SUM(AB17:AB34))-AB12&gt;=0,ABS(ABS(SUM(AB17:AB34))-AB12)&lt;=2*AB12),AND(ABS(SUM(AB17:AB34))-AB12&lt;=0,ABS(ABS(SUM(AB17:AB34))-AB12)&lt;0.1*AB12)),"OK","WARNING")),"Nominal &lt; Cash-Flows ?")</f>
        <v>Nominal &lt; Cash-Flows ?</v>
      </c>
      <c r="AC44" s="71"/>
      <c r="AD44" s="71"/>
      <c r="AE44" s="151" t="str">
        <f>IF(COUNT(AE17:AE34)&gt;0,(IF(OR(AND(ABS(SUM(AE17:AE34))-AE12&gt;=0,ABS(ABS(SUM(AE17:AE34))-AE12)&lt;=2*AE12),AND(ABS(SUM(AE17:AE34))-AE12&lt;=0,ABS(ABS(SUM(AE17:AE34))-AE12)&lt;0.1*AE12)),"OK","WARNING")),"Nominal &lt; Cash-Flows ?")</f>
        <v>Nominal &lt; Cash-Flows ?</v>
      </c>
      <c r="AF44" s="71"/>
      <c r="AG44" s="151" t="str">
        <f>IF(COUNT(AG17:AG34)&gt;0,(IF(OR(AND(ABS(SUM(AG17:AG34))-AG12&gt;=0,ABS(ABS(SUM(AG17:AG34))-AG12)&lt;=2*AG12),AND(ABS(SUM(AG17:AG34))-AG12&lt;=0,ABS(ABS(SUM(AG17:AG34))-AG12)&lt;0.1*AG12)),"OK","WARNING")),"Nominal &lt; Cash-Flows ?")</f>
        <v>Nominal &lt; Cash-Flows ?</v>
      </c>
      <c r="AH44" s="71"/>
      <c r="AI44" s="151" t="str">
        <f>IF(COUNT(AI17:AI34)&gt;0,(IF(OR(AND(ABS(SUM(AI17:AI34))-AI12&gt;=0,ABS(ABS(SUM(AI17:AI34))-AI12)&lt;=2*AI12),AND(ABS(SUM(AI17:AI34))-AI12&lt;=0,ABS(ABS(SUM(AI17:AI34))-AI12)&lt;0.1*AI12)),"OK","WARNING")),"Nominal &lt; Cash-Flows ?")</f>
        <v>Nominal &lt; Cash-Flows ?</v>
      </c>
      <c r="AJ44" s="36"/>
      <c r="AK44" s="50"/>
    </row>
    <row r="45" spans="2:41" x14ac:dyDescent="0.2">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row>
    <row r="46" spans="2:41" x14ac:dyDescent="0.2">
      <c r="B46" s="39" t="s">
        <v>1138</v>
      </c>
      <c r="D46" s="211" t="str">
        <f>IF(MIN(D17:D34)&lt;0,"WARNING","")</f>
        <v/>
      </c>
      <c r="E46" s="211" t="str">
        <f>IF(MAX(E17:E34)&gt;0,"WARNING","")</f>
        <v/>
      </c>
      <c r="F46" s="212"/>
      <c r="G46" s="211" t="str">
        <f>IF(MIN(F12:G34)&lt;0,"WARNING","")</f>
        <v/>
      </c>
      <c r="H46" s="212"/>
      <c r="I46" s="211" t="str">
        <f>IF(OR(MAX(I17:I34)&gt;0,MIN(H17:H34,I12)&lt;0),"WARNING","")</f>
        <v/>
      </c>
      <c r="J46" s="212"/>
      <c r="K46" s="211" t="str">
        <f>IF(MIN(J12:K34)&lt;0,"WARNING","")</f>
        <v/>
      </c>
      <c r="L46" s="212"/>
      <c r="M46" s="211" t="str">
        <f>IF(MIN(L12:M34)&lt;0,"WARNING","")</f>
        <v/>
      </c>
      <c r="N46" s="212"/>
      <c r="O46" s="211" t="str">
        <f>IF(OR(MAX(O17:O34)&gt;0,MIN(N17:N34,O12)&lt;0),"WARNING","")</f>
        <v/>
      </c>
      <c r="P46" s="212"/>
      <c r="Q46" s="212"/>
      <c r="R46" s="211" t="str">
        <f>IF(MIN(Q12:R34)&lt;0,"WARNING"," ")</f>
        <v xml:space="preserve"> </v>
      </c>
      <c r="S46" s="212"/>
      <c r="T46" s="211" t="str">
        <f>IF(MIN(S12:T34)&lt;0,"WARNING","")</f>
        <v/>
      </c>
      <c r="U46" s="212"/>
      <c r="V46" s="211" t="str">
        <f>IF(MIN(U12:V34)&lt;0,"WARNING","")</f>
        <v/>
      </c>
      <c r="W46" s="212"/>
      <c r="X46" s="211" t="str">
        <f>IF(MIN(W12:X34)&lt;0,"WARNING","")</f>
        <v/>
      </c>
      <c r="Y46" s="212"/>
      <c r="Z46" s="211" t="str">
        <f>IF(MIN(Y12:Z34)&lt;0,"WARNING"," ")</f>
        <v xml:space="preserve"> </v>
      </c>
      <c r="AA46" s="212"/>
      <c r="AB46" s="211" t="str">
        <f>IF(OR(AB12&lt;0,MIN(AA17:AA34)&lt;0,MAX(AB17:AB34)&gt;0),"WARNING"," ")</f>
        <v xml:space="preserve"> </v>
      </c>
      <c r="AC46" s="212"/>
      <c r="AD46" s="212"/>
      <c r="AE46" s="211" t="str">
        <f>IF(OR(MIN(AD17:AD34)&lt;0,MAX(AE17:AE34)&gt;0),"WARNING"," ")</f>
        <v xml:space="preserve"> </v>
      </c>
      <c r="AF46" s="212"/>
      <c r="AG46" s="211" t="str">
        <f>IF(OR(MIN(AF17:AF34)&lt;0,MAX(AG17:AG34)&gt;0),"WARNING"," ")</f>
        <v xml:space="preserve"> </v>
      </c>
      <c r="AH46" s="212"/>
      <c r="AI46" s="211" t="str">
        <f>IF(OR(MIN(AH17:AH34)&lt;0,MAX(AI17:AI34)&gt;0),"WARNING"," ")</f>
        <v xml:space="preserve"> </v>
      </c>
    </row>
    <row r="50" spans="1:5" x14ac:dyDescent="0.2">
      <c r="A50" s="51" t="s">
        <v>1139</v>
      </c>
      <c r="B50" s="52" t="str">
        <f>O3</f>
        <v>XXXXXX</v>
      </c>
      <c r="C50" s="53" t="s">
        <v>1140</v>
      </c>
      <c r="D50" s="54">
        <v>1</v>
      </c>
      <c r="E50" s="55"/>
    </row>
    <row r="51" spans="1:5" x14ac:dyDescent="0.2">
      <c r="A51" s="56"/>
      <c r="B51" s="23" t="str">
        <f>O1</f>
        <v>ZR001</v>
      </c>
      <c r="C51" s="24"/>
      <c r="D51" s="24" t="s">
        <v>1141</v>
      </c>
      <c r="E51" s="133">
        <f>J4</f>
        <v>0</v>
      </c>
    </row>
    <row r="52" spans="1:5" x14ac:dyDescent="0.2">
      <c r="A52" s="56"/>
      <c r="B52" s="57" t="str">
        <f>O4</f>
        <v>TT.MM.JJJJ</v>
      </c>
    </row>
    <row r="53" spans="1:5" x14ac:dyDescent="0.2">
      <c r="A53" s="56"/>
      <c r="B53" s="58" t="s">
        <v>1142</v>
      </c>
    </row>
    <row r="54" spans="1:5" x14ac:dyDescent="0.2">
      <c r="A54" s="56"/>
      <c r="B54" s="59" t="str">
        <f>D11</f>
        <v>Kol. 101</v>
      </c>
    </row>
    <row r="55" spans="1:5" x14ac:dyDescent="0.2">
      <c r="A55" s="56"/>
      <c r="B55" s="60">
        <f>COUNTIF(D9:AJ46,"ERROR")+COUNTIF(E9:AJ44,"Methode?")+COUNTIF(E9:AJ44,"Cash-Flows,Gewichte?")+COUNTIF(E9:AJ44,"Nominalbetrag?")</f>
        <v>0</v>
      </c>
    </row>
    <row r="56" spans="1:5" x14ac:dyDescent="0.2">
      <c r="A56" s="61"/>
      <c r="B56" s="62"/>
    </row>
    <row r="57" spans="1:5" x14ac:dyDescent="0.2">
      <c r="A57" s="63"/>
      <c r="B57" s="214">
        <f>COUNTIF(D44:AI46,"WARNING")</f>
        <v>0</v>
      </c>
    </row>
  </sheetData>
  <mergeCells count="14">
    <mergeCell ref="AD7:AE10"/>
    <mergeCell ref="AF7:AG7"/>
    <mergeCell ref="AH7:AI10"/>
    <mergeCell ref="AJ7:AJ10"/>
    <mergeCell ref="AA7:AB10"/>
    <mergeCell ref="F7:G10"/>
    <mergeCell ref="H7:I10"/>
    <mergeCell ref="N7:O10"/>
    <mergeCell ref="W7:X10"/>
    <mergeCell ref="Y7:Z10"/>
    <mergeCell ref="Q7:R10"/>
    <mergeCell ref="J7:K10"/>
    <mergeCell ref="L7:M10"/>
    <mergeCell ref="S7:T10"/>
  </mergeCells>
  <phoneticPr fontId="15" type="noConversion"/>
  <conditionalFormatting sqref="D43:D46 Q43 AE37:AI43 AD43 D37:AD37 AD39:AD40 Q39:Q40 E39:P43 R39:AC43 D39:D41 E44:F44 E45:AI46">
    <cfRule type="cellIs" dxfId="11" priority="3" stopIfTrue="1" operator="equal">
      <formula>"ERROR"</formula>
    </cfRule>
  </conditionalFormatting>
  <conditionalFormatting sqref="D38:AD38">
    <cfRule type="cellIs" dxfId="10" priority="2" stopIfTrue="1" operator="equal">
      <formula>"ERROR"</formula>
    </cfRule>
  </conditionalFormatting>
  <conditionalFormatting sqref="G44:AI44">
    <cfRule type="cellIs" dxfId="9" priority="1" stopIfTrue="1" operator="equal">
      <formula>"ERROR"</formula>
    </cfRule>
  </conditionalFormatting>
  <dataValidations count="3">
    <dataValidation type="list" allowBlank="1" showInputMessage="1" showErrorMessage="1" sqref="J4">
      <formula1>ISOCODE</formula1>
    </dataValidation>
    <dataValidation type="list" allowBlank="1" showInputMessage="1" showErrorMessage="1" errorTitle="Nur 0 (Null), 1 oder 2 erlaubt" sqref="R13 AI13 AG13 AE13 AB13 Z13 X13 V13 T13">
      <formula1>"0,1,2,3,         "</formula1>
    </dataValidation>
    <dataValidation type="list" allowBlank="1" showInputMessage="1" showErrorMessage="1" errorTitle="Nur 0 (Null), 1 oder 2 erlaubt" sqref="G13 O13 M13 K13 I13">
      <formula1>"0,1,2,                 "</formula1>
    </dataValidation>
  </dataValidations>
  <printOptions gridLinesSet="0"/>
  <pageMargins left="0.39370078740157483" right="0.19685039370078741" top="0.78740157480314965" bottom="0.39370078740157483" header="0.31496062992125984" footer="0.11811023622047245"/>
  <pageSetup paperSize="9" scale="67" fitToWidth="3" orientation="landscape" horizontalDpi="4294967292" verticalDpi="4294967292" r:id="rId1"/>
  <headerFooter>
    <oddFooter>&amp;L&amp;"Fett"SNB Vertraulich&amp;C&amp;D&amp;RSeite &amp;P</oddFooter>
  </headerFooter>
  <colBreaks count="2" manualBreakCount="2">
    <brk id="16" max="41" man="1"/>
    <brk id="29" max="41" man="1"/>
  </col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57"/>
  <sheetViews>
    <sheetView showGridLines="0" showRowColHeaders="0" zoomScale="80" zoomScaleNormal="80" workbookViewId="0">
      <pane xSplit="3" topLeftCell="D1" activePane="topRight" state="frozen"/>
      <selection activeCell="D1" sqref="D1"/>
      <selection pane="topRight" activeCell="J4" sqref="J4"/>
    </sheetView>
  </sheetViews>
  <sheetFormatPr baseColWidth="10" defaultColWidth="11.42578125" defaultRowHeight="12.75" x14ac:dyDescent="0.2"/>
  <cols>
    <col min="1" max="1" width="3.7109375" style="39" customWidth="1"/>
    <col min="2" max="2" width="41.7109375" style="39" customWidth="1"/>
    <col min="3" max="3" width="4.7109375" style="39" customWidth="1"/>
    <col min="4" max="5" width="21.28515625" style="39" customWidth="1"/>
    <col min="6" max="6" width="7.5703125" style="39" customWidth="1"/>
    <col min="7" max="7" width="14.5703125" style="39" customWidth="1"/>
    <col min="8" max="8" width="7.5703125" style="39" customWidth="1"/>
    <col min="9" max="9" width="14.7109375" style="39" customWidth="1"/>
    <col min="10" max="10" width="7.5703125" style="39" customWidth="1"/>
    <col min="11" max="11" width="14.7109375" style="39" customWidth="1"/>
    <col min="12" max="12" width="7.5703125" style="39" customWidth="1"/>
    <col min="13" max="13" width="14.7109375" style="39" customWidth="1"/>
    <col min="14" max="14" width="7.5703125" style="39" customWidth="1"/>
    <col min="15" max="15" width="14.7109375" style="39" customWidth="1"/>
    <col min="16" max="16" width="4.7109375" style="39" customWidth="1"/>
    <col min="17" max="17" width="7.5703125" style="39" customWidth="1"/>
    <col min="18" max="18" width="14.5703125" style="39" customWidth="1"/>
    <col min="19" max="19" width="7.5703125" style="39" customWidth="1"/>
    <col min="20" max="20" width="14.7109375" style="39" customWidth="1"/>
    <col min="21" max="21" width="7.5703125" style="39" customWidth="1"/>
    <col min="22" max="22" width="14.5703125" style="39" customWidth="1"/>
    <col min="23" max="23" width="7.5703125" style="39" customWidth="1"/>
    <col min="24" max="24" width="14.7109375" style="39" customWidth="1"/>
    <col min="25" max="25" width="7.5703125" style="39" customWidth="1"/>
    <col min="26" max="26" width="14.7109375" style="39" customWidth="1"/>
    <col min="27" max="27" width="7.5703125" style="39" customWidth="1"/>
    <col min="28" max="28" width="16.85546875" style="39" customWidth="1"/>
    <col min="29" max="29" width="4.7109375" style="39" customWidth="1"/>
    <col min="30" max="30" width="7.5703125" style="39" customWidth="1"/>
    <col min="31" max="31" width="14.5703125" style="39" customWidth="1"/>
    <col min="32" max="32" width="7.5703125" style="39" customWidth="1"/>
    <col min="33" max="33" width="14.7109375" style="39" customWidth="1"/>
    <col min="34" max="34" width="7.5703125" style="39" customWidth="1"/>
    <col min="35" max="35" width="14.5703125" style="39" customWidth="1"/>
    <col min="36" max="36" width="19.28515625" style="39" customWidth="1"/>
    <col min="37" max="37" width="4.7109375" style="39" customWidth="1"/>
    <col min="38" max="38" width="6.42578125" style="39" customWidth="1"/>
    <col min="39" max="50" width="14.7109375" style="39" customWidth="1"/>
    <col min="51" max="51" width="4.7109375" style="39" customWidth="1"/>
    <col min="52" max="63" width="14.7109375" style="39" customWidth="1"/>
    <col min="64" max="64" width="4.7109375" style="39" customWidth="1"/>
    <col min="65" max="76" width="14.7109375" style="39" customWidth="1"/>
    <col min="77" max="77" width="4.7109375" style="39" customWidth="1"/>
    <col min="78" max="85" width="14.7109375" style="39" customWidth="1"/>
    <col min="86" max="86" width="4.7109375" style="39" customWidth="1"/>
    <col min="87" max="90" width="11.7109375" style="39" customWidth="1"/>
    <col min="91" max="16384" width="11.42578125" style="39"/>
  </cols>
  <sheetData>
    <row r="1" spans="2:42" ht="18" x14ac:dyDescent="0.2">
      <c r="B1" s="34"/>
      <c r="C1" s="34"/>
      <c r="D1" s="35" t="s">
        <v>1143</v>
      </c>
      <c r="F1" s="36"/>
      <c r="H1" s="36"/>
      <c r="I1" s="36"/>
      <c r="J1" s="36"/>
      <c r="K1" s="36"/>
      <c r="L1" s="36"/>
      <c r="M1" s="36"/>
      <c r="N1" s="236" t="s">
        <v>1144</v>
      </c>
      <c r="O1" s="41" t="s">
        <v>1145</v>
      </c>
      <c r="P1" s="34"/>
      <c r="Q1" s="35" t="s">
        <v>1146</v>
      </c>
      <c r="S1" s="36"/>
      <c r="T1" s="36"/>
      <c r="U1" s="36"/>
      <c r="V1" s="38"/>
      <c r="W1" s="36"/>
      <c r="Y1" s="36"/>
      <c r="Z1" s="36"/>
      <c r="AA1" s="236" t="s">
        <v>1147</v>
      </c>
      <c r="AB1" s="41" t="str">
        <f>O1</f>
        <v>ZR001</v>
      </c>
      <c r="AC1" s="34"/>
      <c r="AD1" s="35" t="s">
        <v>1148</v>
      </c>
      <c r="AF1" s="36"/>
      <c r="AG1" s="36"/>
      <c r="AH1" s="36"/>
      <c r="AI1" s="36"/>
      <c r="AJ1" s="38"/>
      <c r="AK1" s="36"/>
      <c r="AL1" s="36"/>
      <c r="AM1" s="36"/>
      <c r="AN1" s="37"/>
      <c r="AO1" s="238" t="s">
        <v>1149</v>
      </c>
      <c r="AP1" s="41" t="str">
        <f>O1</f>
        <v>ZR001</v>
      </c>
    </row>
    <row r="2" spans="2:42" ht="18" x14ac:dyDescent="0.2">
      <c r="B2" s="34"/>
      <c r="C2" s="34"/>
      <c r="D2" s="126" t="str">
        <f>Lieferschein!$B$7</f>
        <v>Einzelbasis/Unternehmung</v>
      </c>
      <c r="F2" s="36"/>
      <c r="G2" s="36"/>
      <c r="H2" s="36"/>
      <c r="I2" s="36"/>
      <c r="J2" s="36"/>
      <c r="K2" s="36"/>
      <c r="L2" s="36"/>
      <c r="M2" s="36"/>
      <c r="N2" s="236" t="s">
        <v>1150</v>
      </c>
      <c r="O2" s="41" t="str">
        <f>IF(J4=0," ",J4)</f>
        <v xml:space="preserve"> </v>
      </c>
      <c r="P2" s="34"/>
      <c r="Q2" s="126" t="str">
        <f>Lieferschein!$B$7</f>
        <v>Einzelbasis/Unternehmung</v>
      </c>
      <c r="S2" s="36"/>
      <c r="T2" s="36"/>
      <c r="U2" s="36"/>
      <c r="V2" s="36"/>
      <c r="W2" s="36"/>
      <c r="X2" s="36"/>
      <c r="Y2" s="36"/>
      <c r="Z2" s="36"/>
      <c r="AA2" s="236" t="s">
        <v>1151</v>
      </c>
      <c r="AB2" s="41" t="str">
        <f>O2</f>
        <v xml:space="preserve"> </v>
      </c>
      <c r="AC2" s="34"/>
      <c r="AD2" s="126" t="str">
        <f>Lieferschein!$B$7</f>
        <v>Einzelbasis/Unternehmung</v>
      </c>
      <c r="AF2" s="36"/>
      <c r="AG2" s="36"/>
      <c r="AH2" s="36"/>
      <c r="AI2" s="36"/>
      <c r="AJ2" s="36"/>
      <c r="AK2" s="36"/>
      <c r="AO2" s="238" t="s">
        <v>1152</v>
      </c>
      <c r="AP2" s="41" t="str">
        <f>O2</f>
        <v xml:space="preserve"> </v>
      </c>
    </row>
    <row r="3" spans="2:42" ht="15.75" x14ac:dyDescent="0.2">
      <c r="B3" s="34"/>
      <c r="C3" s="34"/>
      <c r="D3" s="152" t="s">
        <v>1153</v>
      </c>
      <c r="L3" s="36"/>
      <c r="M3" s="36"/>
      <c r="N3" s="236" t="s">
        <v>1154</v>
      </c>
      <c r="O3" s="41" t="str">
        <f>Lieferschein!H3</f>
        <v>XXXXXX</v>
      </c>
      <c r="P3" s="34"/>
      <c r="Q3" s="152" t="s">
        <v>1155</v>
      </c>
      <c r="AA3" s="236" t="s">
        <v>1156</v>
      </c>
      <c r="AB3" s="41" t="str">
        <f>O3</f>
        <v>XXXXXX</v>
      </c>
      <c r="AC3" s="34"/>
      <c r="AD3" s="152" t="s">
        <v>1157</v>
      </c>
      <c r="AN3" s="34"/>
      <c r="AO3" s="236" t="s">
        <v>1158</v>
      </c>
      <c r="AP3" s="41" t="str">
        <f>O3</f>
        <v>XXXXXX</v>
      </c>
    </row>
    <row r="4" spans="2:42" ht="21" customHeight="1" x14ac:dyDescent="0.2">
      <c r="B4" s="34"/>
      <c r="C4" s="34"/>
      <c r="D4" s="129" t="s">
        <v>1159</v>
      </c>
      <c r="E4" s="154" t="str">
        <f>IF(J4=0," ",VLOOKUP(J4,Codetable,2,FALSE))</f>
        <v xml:space="preserve"> </v>
      </c>
      <c r="G4" s="128"/>
      <c r="H4" s="128"/>
      <c r="I4" s="129" t="s">
        <v>1160</v>
      </c>
      <c r="J4" s="247"/>
      <c r="M4" s="127"/>
      <c r="N4" s="236" t="s">
        <v>1161</v>
      </c>
      <c r="O4" s="237" t="str">
        <f>Lieferschein!H4</f>
        <v>TT.MM.JJJJ</v>
      </c>
      <c r="P4" s="34"/>
      <c r="R4" s="129" t="s">
        <v>1162</v>
      </c>
      <c r="S4" s="155" t="str">
        <f>E4</f>
        <v xml:space="preserve"> </v>
      </c>
      <c r="T4" s="130"/>
      <c r="U4" s="128"/>
      <c r="V4" s="128"/>
      <c r="W4" s="128"/>
      <c r="X4" s="129" t="s">
        <v>1163</v>
      </c>
      <c r="Y4" s="132" t="str">
        <f>IF(J4=0," ",J4)</f>
        <v xml:space="preserve"> </v>
      </c>
      <c r="Z4" s="36"/>
      <c r="AA4" s="236" t="s">
        <v>1164</v>
      </c>
      <c r="AB4" s="202" t="str">
        <f>O4</f>
        <v>TT.MM.JJJJ</v>
      </c>
      <c r="AC4" s="34"/>
      <c r="AE4" s="129" t="s">
        <v>1165</v>
      </c>
      <c r="AF4" s="155" t="str">
        <f>E4</f>
        <v xml:space="preserve"> </v>
      </c>
      <c r="AG4" s="130"/>
      <c r="AH4" s="128"/>
      <c r="AI4" s="128"/>
      <c r="AJ4" s="128"/>
      <c r="AK4" s="129" t="s">
        <v>1166</v>
      </c>
      <c r="AL4" s="131" t="str">
        <f>IF(J4=0," ",J4)</f>
        <v xml:space="preserve"> </v>
      </c>
      <c r="AM4" s="36"/>
      <c r="AN4" s="36"/>
      <c r="AO4" s="236" t="s">
        <v>1167</v>
      </c>
      <c r="AP4" s="202" t="str">
        <f>O4</f>
        <v>TT.MM.JJJJ</v>
      </c>
    </row>
    <row r="5" spans="2:42" x14ac:dyDescent="0.2">
      <c r="B5" s="36"/>
      <c r="C5" s="44"/>
      <c r="D5" s="36"/>
      <c r="E5" s="36"/>
      <c r="F5" s="36"/>
      <c r="G5" s="36"/>
      <c r="H5" s="36"/>
      <c r="I5" s="36"/>
      <c r="J5" s="36"/>
      <c r="K5" s="36"/>
      <c r="L5" s="36"/>
      <c r="M5" s="36"/>
      <c r="N5" s="36"/>
      <c r="O5" s="42"/>
      <c r="P5" s="44"/>
      <c r="Q5" s="36"/>
      <c r="R5" s="36"/>
      <c r="S5" s="36"/>
      <c r="T5" s="36"/>
      <c r="U5" s="36"/>
      <c r="V5" s="36"/>
      <c r="W5" s="36"/>
      <c r="X5" s="36"/>
      <c r="Y5" s="36"/>
      <c r="Z5" s="36"/>
      <c r="AA5" s="36"/>
      <c r="AB5" s="42"/>
      <c r="AC5" s="44"/>
      <c r="AD5" s="36"/>
      <c r="AE5" s="36"/>
      <c r="AF5" s="36"/>
      <c r="AG5" s="36"/>
      <c r="AH5" s="36"/>
      <c r="AI5" s="36"/>
      <c r="AJ5" s="36"/>
      <c r="AK5" s="44"/>
      <c r="AL5" s="36"/>
      <c r="AM5" s="36"/>
      <c r="AN5" s="36"/>
      <c r="AO5" s="36"/>
      <c r="AP5" s="42"/>
    </row>
    <row r="6" spans="2:42" ht="15" x14ac:dyDescent="0.2">
      <c r="B6" s="31"/>
      <c r="C6" s="122"/>
      <c r="D6" s="13" t="s">
        <v>1168</v>
      </c>
      <c r="E6" s="14"/>
      <c r="F6" s="15" t="s">
        <v>1169</v>
      </c>
      <c r="G6" s="16"/>
      <c r="H6" s="16"/>
      <c r="I6" s="16"/>
      <c r="J6" s="16"/>
      <c r="K6" s="16"/>
      <c r="L6" s="16"/>
      <c r="M6" s="16"/>
      <c r="N6" s="16"/>
      <c r="O6" s="17"/>
      <c r="P6" s="122"/>
      <c r="Q6" s="15" t="s">
        <v>1170</v>
      </c>
      <c r="R6" s="16"/>
      <c r="S6" s="16"/>
      <c r="T6" s="16"/>
      <c r="U6" s="15"/>
      <c r="V6" s="16"/>
      <c r="W6" s="16"/>
      <c r="X6" s="16"/>
      <c r="Y6" s="16"/>
      <c r="Z6" s="16"/>
      <c r="AA6" s="16"/>
      <c r="AB6" s="17"/>
      <c r="AC6" s="122"/>
      <c r="AD6" s="15" t="s">
        <v>1171</v>
      </c>
      <c r="AE6" s="16"/>
      <c r="AF6" s="16"/>
      <c r="AG6" s="16"/>
      <c r="AH6" s="15"/>
      <c r="AI6" s="16"/>
      <c r="AJ6" s="232" t="s">
        <v>1172</v>
      </c>
      <c r="AK6" s="122"/>
    </row>
    <row r="7" spans="2:42" ht="36" customHeight="1" x14ac:dyDescent="0.2">
      <c r="B7" s="147"/>
      <c r="C7" s="65"/>
      <c r="D7" s="162" t="s">
        <v>1173</v>
      </c>
      <c r="E7" s="163" t="s">
        <v>1174</v>
      </c>
      <c r="F7" s="402" t="s">
        <v>1175</v>
      </c>
      <c r="G7" s="403"/>
      <c r="H7" s="402" t="s">
        <v>1176</v>
      </c>
      <c r="I7" s="387"/>
      <c r="J7" s="402" t="s">
        <v>1177</v>
      </c>
      <c r="K7" s="387"/>
      <c r="L7" s="402" t="s">
        <v>1178</v>
      </c>
      <c r="M7" s="387"/>
      <c r="N7" s="402" t="s">
        <v>1179</v>
      </c>
      <c r="O7" s="387"/>
      <c r="P7" s="65"/>
      <c r="Q7" s="402" t="s">
        <v>1180</v>
      </c>
      <c r="R7" s="387"/>
      <c r="S7" s="402" t="s">
        <v>1181</v>
      </c>
      <c r="T7" s="387"/>
      <c r="U7" s="166" t="s">
        <v>1182</v>
      </c>
      <c r="V7" s="146"/>
      <c r="W7" s="402" t="s">
        <v>1183</v>
      </c>
      <c r="X7" s="387"/>
      <c r="Y7" s="402" t="s">
        <v>1184</v>
      </c>
      <c r="Z7" s="387"/>
      <c r="AA7" s="402" t="s">
        <v>1185</v>
      </c>
      <c r="AB7" s="387"/>
      <c r="AC7" s="65"/>
      <c r="AD7" s="402" t="s">
        <v>1186</v>
      </c>
      <c r="AE7" s="387"/>
      <c r="AF7" s="408" t="s">
        <v>1187</v>
      </c>
      <c r="AG7" s="409"/>
      <c r="AH7" s="402" t="s">
        <v>1188</v>
      </c>
      <c r="AI7" s="387"/>
      <c r="AJ7" s="410" t="s">
        <v>1189</v>
      </c>
      <c r="AK7" s="123"/>
    </row>
    <row r="8" spans="2:42" x14ac:dyDescent="0.2">
      <c r="B8" s="147"/>
      <c r="C8" s="65"/>
      <c r="D8" s="22"/>
      <c r="E8" s="43"/>
      <c r="F8" s="404"/>
      <c r="G8" s="405"/>
      <c r="H8" s="406"/>
      <c r="I8" s="407"/>
      <c r="J8" s="406"/>
      <c r="K8" s="407"/>
      <c r="L8" s="406"/>
      <c r="M8" s="407"/>
      <c r="N8" s="406"/>
      <c r="O8" s="407"/>
      <c r="P8" s="65"/>
      <c r="Q8" s="406"/>
      <c r="R8" s="407"/>
      <c r="S8" s="406"/>
      <c r="T8" s="407"/>
      <c r="U8" s="167"/>
      <c r="V8" s="147"/>
      <c r="W8" s="406"/>
      <c r="X8" s="407"/>
      <c r="Y8" s="406"/>
      <c r="Z8" s="407"/>
      <c r="AA8" s="406"/>
      <c r="AB8" s="407"/>
      <c r="AC8" s="65"/>
      <c r="AD8" s="406"/>
      <c r="AE8" s="407"/>
      <c r="AF8" s="43"/>
      <c r="AG8" s="147"/>
      <c r="AH8" s="406"/>
      <c r="AI8" s="407"/>
      <c r="AJ8" s="411"/>
      <c r="AK8" s="123"/>
    </row>
    <row r="9" spans="2:42" x14ac:dyDescent="0.2">
      <c r="B9" s="147"/>
      <c r="C9" s="65"/>
      <c r="D9" s="22"/>
      <c r="E9" s="43"/>
      <c r="F9" s="404"/>
      <c r="G9" s="405"/>
      <c r="H9" s="406"/>
      <c r="I9" s="407"/>
      <c r="J9" s="406"/>
      <c r="K9" s="407"/>
      <c r="L9" s="406"/>
      <c r="M9" s="407"/>
      <c r="N9" s="406"/>
      <c r="O9" s="407"/>
      <c r="P9" s="65"/>
      <c r="Q9" s="406"/>
      <c r="R9" s="407"/>
      <c r="S9" s="406"/>
      <c r="T9" s="407"/>
      <c r="U9" s="167"/>
      <c r="V9" s="43"/>
      <c r="W9" s="406"/>
      <c r="X9" s="407"/>
      <c r="Y9" s="406"/>
      <c r="Z9" s="407"/>
      <c r="AA9" s="406"/>
      <c r="AB9" s="407"/>
      <c r="AC9" s="65"/>
      <c r="AD9" s="406"/>
      <c r="AE9" s="407"/>
      <c r="AF9" s="167"/>
      <c r="AG9" s="43"/>
      <c r="AH9" s="406"/>
      <c r="AI9" s="407"/>
      <c r="AJ9" s="411"/>
      <c r="AK9" s="123"/>
    </row>
    <row r="10" spans="2:42" ht="27.75" customHeight="1" x14ac:dyDescent="0.2">
      <c r="B10" s="147"/>
      <c r="C10" s="65"/>
      <c r="D10" s="22"/>
      <c r="E10" s="43"/>
      <c r="F10" s="404"/>
      <c r="G10" s="405"/>
      <c r="H10" s="406"/>
      <c r="I10" s="407"/>
      <c r="J10" s="406"/>
      <c r="K10" s="407"/>
      <c r="L10" s="406"/>
      <c r="M10" s="407"/>
      <c r="N10" s="406"/>
      <c r="O10" s="407"/>
      <c r="P10" s="65"/>
      <c r="Q10" s="406"/>
      <c r="R10" s="407"/>
      <c r="S10" s="406"/>
      <c r="T10" s="407"/>
      <c r="U10" s="167"/>
      <c r="V10" s="43"/>
      <c r="W10" s="406"/>
      <c r="X10" s="407"/>
      <c r="Y10" s="406"/>
      <c r="Z10" s="407"/>
      <c r="AA10" s="406"/>
      <c r="AB10" s="407"/>
      <c r="AC10" s="65"/>
      <c r="AD10" s="406"/>
      <c r="AE10" s="407"/>
      <c r="AF10" s="167"/>
      <c r="AG10" s="248" t="str">
        <f>IF(ABS(SUM(AG12,AI12))&gt;ABS(AE12),"ERROR","")</f>
        <v/>
      </c>
      <c r="AH10" s="406"/>
      <c r="AI10" s="407"/>
      <c r="AJ10" s="411"/>
      <c r="AK10" s="123"/>
    </row>
    <row r="11" spans="2:42" x14ac:dyDescent="0.2">
      <c r="B11" s="147"/>
      <c r="C11" s="124"/>
      <c r="D11" s="182" t="s">
        <v>1190</v>
      </c>
      <c r="E11" s="182" t="s">
        <v>1191</v>
      </c>
      <c r="F11" s="183"/>
      <c r="G11" s="184" t="s">
        <v>1192</v>
      </c>
      <c r="H11" s="183"/>
      <c r="I11" s="184" t="s">
        <v>1193</v>
      </c>
      <c r="J11" s="183"/>
      <c r="K11" s="184" t="s">
        <v>1194</v>
      </c>
      <c r="L11" s="183"/>
      <c r="M11" s="184" t="s">
        <v>1195</v>
      </c>
      <c r="N11" s="183"/>
      <c r="O11" s="184" t="s">
        <v>1196</v>
      </c>
      <c r="P11" s="185"/>
      <c r="Q11" s="186"/>
      <c r="R11" s="184" t="s">
        <v>1197</v>
      </c>
      <c r="S11" s="183"/>
      <c r="T11" s="184" t="s">
        <v>1198</v>
      </c>
      <c r="U11" s="183"/>
      <c r="V11" s="184" t="s">
        <v>1199</v>
      </c>
      <c r="W11" s="183"/>
      <c r="X11" s="184" t="s">
        <v>1200</v>
      </c>
      <c r="Y11" s="183"/>
      <c r="Z11" s="184" t="s">
        <v>1201</v>
      </c>
      <c r="AA11" s="183"/>
      <c r="AB11" s="184" t="s">
        <v>1202</v>
      </c>
      <c r="AC11" s="185"/>
      <c r="AD11" s="186"/>
      <c r="AE11" s="184" t="s">
        <v>1203</v>
      </c>
      <c r="AF11" s="183"/>
      <c r="AG11" s="184" t="s">
        <v>1204</v>
      </c>
      <c r="AH11" s="183"/>
      <c r="AI11" s="184" t="s">
        <v>1205</v>
      </c>
      <c r="AJ11" s="183" t="s">
        <v>1206</v>
      </c>
      <c r="AK11" s="124"/>
    </row>
    <row r="12" spans="2:42" ht="24" customHeight="1" x14ac:dyDescent="0.2">
      <c r="B12" s="215" t="s">
        <v>1207</v>
      </c>
      <c r="C12" s="156">
        <v>1</v>
      </c>
      <c r="D12" s="66"/>
      <c r="E12" s="66"/>
      <c r="F12" s="176"/>
      <c r="G12" s="222"/>
      <c r="H12" s="176"/>
      <c r="I12" s="222"/>
      <c r="J12" s="176"/>
      <c r="K12" s="222"/>
      <c r="L12" s="176"/>
      <c r="M12" s="222"/>
      <c r="N12" s="176"/>
      <c r="O12" s="222"/>
      <c r="P12" s="120">
        <v>1</v>
      </c>
      <c r="Q12" s="176"/>
      <c r="R12" s="222"/>
      <c r="S12" s="176"/>
      <c r="T12" s="222"/>
      <c r="U12" s="176"/>
      <c r="V12" s="222"/>
      <c r="W12" s="176"/>
      <c r="X12" s="222"/>
      <c r="Y12" s="176"/>
      <c r="Z12" s="222"/>
      <c r="AA12" s="176"/>
      <c r="AB12" s="222"/>
      <c r="AC12" s="120">
        <v>1</v>
      </c>
      <c r="AD12" s="176"/>
      <c r="AE12" s="222"/>
      <c r="AF12" s="176"/>
      <c r="AG12" s="222"/>
      <c r="AH12" s="176"/>
      <c r="AI12" s="222"/>
      <c r="AJ12" s="223"/>
      <c r="AK12" s="120">
        <v>1</v>
      </c>
    </row>
    <row r="13" spans="2:42" ht="24" customHeight="1" x14ac:dyDescent="0.2">
      <c r="B13" s="216" t="s">
        <v>1208</v>
      </c>
      <c r="C13" s="156">
        <v>2</v>
      </c>
      <c r="D13" s="66"/>
      <c r="E13" s="66"/>
      <c r="F13" s="48"/>
      <c r="G13" s="243"/>
      <c r="H13" s="48"/>
      <c r="I13" s="243"/>
      <c r="J13" s="48"/>
      <c r="K13" s="243"/>
      <c r="L13" s="48"/>
      <c r="M13" s="243"/>
      <c r="N13" s="48"/>
      <c r="O13" s="243"/>
      <c r="P13" s="120">
        <v>2</v>
      </c>
      <c r="Q13" s="48"/>
      <c r="R13" s="243"/>
      <c r="S13" s="48"/>
      <c r="T13" s="243"/>
      <c r="U13" s="48"/>
      <c r="V13" s="243"/>
      <c r="W13" s="48"/>
      <c r="X13" s="243"/>
      <c r="Y13" s="48"/>
      <c r="Z13" s="243"/>
      <c r="AA13" s="48"/>
      <c r="AB13" s="243"/>
      <c r="AC13" s="120">
        <v>2</v>
      </c>
      <c r="AD13" s="48"/>
      <c r="AE13" s="243"/>
      <c r="AF13" s="48"/>
      <c r="AG13" s="243"/>
      <c r="AH13" s="48"/>
      <c r="AI13" s="243"/>
      <c r="AJ13" s="118"/>
      <c r="AK13" s="120">
        <v>2</v>
      </c>
    </row>
    <row r="14" spans="2:42" x14ac:dyDescent="0.2">
      <c r="B14" s="177"/>
      <c r="C14" s="120"/>
      <c r="D14" s="47"/>
      <c r="E14" s="47"/>
      <c r="F14" s="44"/>
      <c r="G14" s="64" t="str">
        <f>IF(OR(AND(G12&gt;0,COUNT(G13)=0),AND(COUNT(F17:G34)&gt;0,OR(COUNT(G13)=0,G13=2))),"Methode?",IF(AND(COUNT(F17:G34)=0,AND(COUNTA(G13)&gt;0,OR(G13=0,G13=1,G13=3))),"Cash-Flows,Gewichte?",IF(AND(COUNT(G13)&gt;0,G12=0),"Nominalbetrag?","")))</f>
        <v/>
      </c>
      <c r="H14" s="44"/>
      <c r="I14" s="64" t="str">
        <f>IF(OR(AND(I12&gt;0,COUNT(I13)=0),AND(COUNT(H17:I34)&gt;0,OR(COUNT(I13)=0,I13=2))),"Methode?",IF(AND(COUNT(H17:I34)=0,AND(COUNTA(I13)&gt;0,OR(I13=0,I13=1,I13=3))),"Cash-Flows,Gewichte?",IF(AND(COUNT(I13)&gt;0,I12=0),"Nominalbetrag?","")))</f>
        <v/>
      </c>
      <c r="J14" s="44"/>
      <c r="K14" s="64" t="str">
        <f>IF(OR(AND(K12&gt;0,COUNT(K13)=0),AND(COUNT(J17:K34)&gt;0,OR(COUNT(K13)=0,K13=2))),"Methode?",IF(AND(COUNT(J17:K34)=0,AND(COUNTA(K13)&gt;0,OR(K13=0,K13=1,K13=3))),"Cash-Flows,Gewichte?",IF(AND(COUNT(K13)&gt;0,K12=0),"Nominalbetrag?","")))</f>
        <v/>
      </c>
      <c r="L14" s="44"/>
      <c r="M14" s="64" t="str">
        <f>IF(OR(AND(M12&gt;0,COUNT(M13)=0),AND(COUNT(L17:M34)&gt;0,OR(COUNT(M13)=0,M13=2))),"Methode?",IF(AND(COUNT(L17:M34)=0,AND(COUNTA(M13)&gt;0,OR(M13=0,M13=1,M13=3))),"Cash-Flows,Gewichte?",IF(AND(COUNT(M13)&gt;0,M12=0),"Nominalbetrag?","")))</f>
        <v/>
      </c>
      <c r="N14" s="44"/>
      <c r="O14" s="64" t="str">
        <f>IF(OR(AND(O12&gt;0,COUNT(O13)=0),AND(COUNT(N17:O34)&gt;0,OR(COUNT(O13)=0,O13=2))),"Methode?",IF(AND(COUNT(N17:O34)=0,AND(COUNTA(O13)&gt;0,OR(O13=0,O13=1,O13=3))),"Cash-Flows,Gewichte?",IF(AND(COUNT(O13)&gt;0,O12=0),"Nominalbetrag?","")))</f>
        <v/>
      </c>
      <c r="P14" s="120"/>
      <c r="Q14" s="44"/>
      <c r="R14" s="64" t="str">
        <f>IF(OR(AND(R12&gt;0,COUNT(R13)=0),AND(COUNT(Q17:R34)&gt;0,OR(COUNT(R13)=0,R13=2))),"Methode?",IF(AND(COUNT(Q17:R34)=0,AND(COUNTA(R13)&gt;0,OR(R13=0,R13=1,R13=3))),"Cash-Flows,Gewichte?",IF(AND(COUNT(R13)&gt;0,R12=0),"Nominalbetrag?","")))</f>
        <v/>
      </c>
      <c r="S14" s="44"/>
      <c r="T14" s="64" t="str">
        <f>IF(OR(AND(T12&gt;0,COUNT(T13)=0),AND(COUNT(S17:T34)&gt;0,OR(COUNT(T13)=0,T13=2))),"Methode?",IF(AND(COUNT(S17:T34)=0,AND(COUNTA(T13)&gt;0,OR(T13=0,T13=1,T13=3))),"Cash-Flows,Gewichte?",IF(AND(COUNT(T13)&gt;0,T12=0),"Nominalbetrag?","")))</f>
        <v/>
      </c>
      <c r="U14" s="44"/>
      <c r="V14" s="64" t="str">
        <f>IF(OR(AND(V12&gt;0,COUNT(V13)=0),AND(COUNT(U17:V34)&gt;0,OR(COUNT(V13)=0,V13=2))),"Methode?",IF(AND(COUNT(U17:V34)=0,AND(COUNTA(V13)&gt;0,OR(V13=0,V13=1,V13=3))),"Cash-Flows,Gewichte?",IF(AND(COUNT(V13)&gt;0,V12=0),"Nominalbetrag?","")))</f>
        <v/>
      </c>
      <c r="W14" s="44"/>
      <c r="X14" s="64" t="str">
        <f>IF(OR(AND(X12&gt;0,COUNT(X13)=0),AND(COUNT(W17:X34)&gt;0,OR(COUNT(X13)=0,X13=2))),"Methode?",IF(AND(COUNT(W17:X34)=0,AND(COUNTA(X13)&gt;0,OR(X13=0,X13=1,X13=3))),"Cash-Flows,Gewichte?",IF(AND(COUNT(X13)&gt;0,X12=0),"Nominalbetrag?","")))</f>
        <v/>
      </c>
      <c r="Y14" s="44"/>
      <c r="Z14" s="64" t="str">
        <f>IF(OR(AND(Z12&gt;0,COUNT(Z13)=0),AND(COUNT(Y17:Z34)&gt;0,OR(COUNT(Z13)=0,Z13=2))),"Methode?",IF(AND(COUNT(Y17:Z34)=0,AND(COUNTA(Z13)&gt;0,OR(Z13=0,Z13=1,Z13=3))),"Cash-Flows,Gewichte?",IF(AND(COUNT(Z13)&gt;0,Z12=0),"Nominalbetrag?","")))</f>
        <v/>
      </c>
      <c r="AA14" s="44"/>
      <c r="AB14" s="64" t="str">
        <f>IF(OR(AND(AB12&gt;0,COUNT(AB13)=0),AND(COUNT(AA17:AB34)&gt;0,OR(COUNT(AB13)=0,AB13=2))),"Methode?",IF(AND(COUNT(AA17:AB34)=0,AND(COUNTA(AB13)&gt;0,OR(AB13=0,AB13=1,AB13=3))),"Cash-Flows,Gewichte?",IF(AND(COUNT(AB13)&gt;0,AB12=0),"Nominalbetrag?","")))</f>
        <v/>
      </c>
      <c r="AC14" s="120"/>
      <c r="AD14" s="44"/>
      <c r="AE14" s="64" t="str">
        <f>IF(OR(AND(AE12&gt;0,COUNT(AE13)=0),AND(COUNT(AD17:AE34)&gt;0,OR(COUNT(AE13)=0,AE13=2))),"Methode?",IF(AND(COUNT(AD17:AE34)=0,AND(COUNTA(AE13)&gt;0,OR(AE13=0,AE13=1,AE13=3))),"Cash-Flows,Gewichte?",IF(AND(COUNT(AE13)&gt;0,AE12=0),"Nominalbetrag?","")))</f>
        <v/>
      </c>
      <c r="AF14" s="44"/>
      <c r="AG14" s="64" t="str">
        <f>IF(OR(AND(AG12&gt;0,COUNT(AG13)=0),AND(COUNT(AF17:AG34)&gt;0,OR(COUNT(AG13)=0,AG13=2))),"Methode?",IF(AND(COUNT(AF17:AG34)=0,AND(COUNTA(AG13)&gt;0,OR(AG13=0,AG13=1,AG13=3))),"Cash-Flows,Gewichte?",IF(AND(COUNT(AG13)&gt;0,AG12=0),"Nominalbetrag?","")))</f>
        <v/>
      </c>
      <c r="AH14" s="44"/>
      <c r="AI14" s="64" t="str">
        <f>IF(OR(AND(AI12&gt;0,COUNT(AI13)=0),AND(COUNT(AH17:AI34)&gt;0,OR(COUNT(AI13)=0,AI13=2))),"Methode?",IF(AND(COUNT(AH17:AI34)=0,AND(COUNTA(AI13)&gt;0,OR(AI13=0,AI13=1,AI13=3))),"Cash-Flows,Gewichte?",IF(AND(COUNT(AI13)&gt;0,AI12=0),"Nominalbetrag?","")))</f>
        <v/>
      </c>
      <c r="AJ14" s="119"/>
      <c r="AK14" s="120"/>
    </row>
    <row r="15" spans="2:42" ht="38.25" customHeight="1" x14ac:dyDescent="0.2">
      <c r="B15" s="217" t="s">
        <v>1209</v>
      </c>
      <c r="C15" s="120"/>
      <c r="D15" s="162" t="s">
        <v>1210</v>
      </c>
      <c r="E15" s="163" t="s">
        <v>1211</v>
      </c>
      <c r="F15" s="258" t="s">
        <v>1212</v>
      </c>
      <c r="G15" s="162" t="s">
        <v>1213</v>
      </c>
      <c r="H15" s="258" t="s">
        <v>1214</v>
      </c>
      <c r="I15" s="162" t="s">
        <v>1215</v>
      </c>
      <c r="J15" s="258" t="s">
        <v>1216</v>
      </c>
      <c r="K15" s="162" t="s">
        <v>1217</v>
      </c>
      <c r="L15" s="258" t="s">
        <v>1218</v>
      </c>
      <c r="M15" s="162" t="s">
        <v>1219</v>
      </c>
      <c r="N15" s="258" t="s">
        <v>1220</v>
      </c>
      <c r="O15" s="162" t="s">
        <v>1221</v>
      </c>
      <c r="P15" s="165"/>
      <c r="Q15" s="258" t="s">
        <v>1222</v>
      </c>
      <c r="R15" s="162" t="s">
        <v>1223</v>
      </c>
      <c r="S15" s="258" t="s">
        <v>1224</v>
      </c>
      <c r="T15" s="162" t="s">
        <v>1225</v>
      </c>
      <c r="U15" s="258" t="s">
        <v>1226</v>
      </c>
      <c r="V15" s="162" t="s">
        <v>1227</v>
      </c>
      <c r="W15" s="258" t="s">
        <v>1228</v>
      </c>
      <c r="X15" s="162" t="s">
        <v>1229</v>
      </c>
      <c r="Y15" s="258" t="s">
        <v>1230</v>
      </c>
      <c r="Z15" s="162" t="s">
        <v>1231</v>
      </c>
      <c r="AA15" s="258" t="s">
        <v>1232</v>
      </c>
      <c r="AB15" s="162" t="s">
        <v>1233</v>
      </c>
      <c r="AC15" s="165"/>
      <c r="AD15" s="258" t="s">
        <v>1234</v>
      </c>
      <c r="AE15" s="162" t="s">
        <v>1235</v>
      </c>
      <c r="AF15" s="258" t="s">
        <v>1236</v>
      </c>
      <c r="AG15" s="162" t="s">
        <v>1237</v>
      </c>
      <c r="AH15" s="258" t="s">
        <v>1238</v>
      </c>
      <c r="AI15" s="162" t="s">
        <v>1239</v>
      </c>
      <c r="AJ15" s="119"/>
      <c r="AK15" s="120"/>
    </row>
    <row r="16" spans="2:42" x14ac:dyDescent="0.2">
      <c r="B16" s="45"/>
      <c r="C16" s="120"/>
      <c r="D16" s="182" t="s">
        <v>1240</v>
      </c>
      <c r="E16" s="182" t="s">
        <v>1241</v>
      </c>
      <c r="F16" s="182" t="s">
        <v>1242</v>
      </c>
      <c r="G16" s="182" t="s">
        <v>1243</v>
      </c>
      <c r="H16" s="182" t="s">
        <v>1244</v>
      </c>
      <c r="I16" s="182" t="s">
        <v>1245</v>
      </c>
      <c r="J16" s="182" t="s">
        <v>1246</v>
      </c>
      <c r="K16" s="182" t="s">
        <v>1247</v>
      </c>
      <c r="L16" s="182" t="s">
        <v>1248</v>
      </c>
      <c r="M16" s="182" t="s">
        <v>1249</v>
      </c>
      <c r="N16" s="182" t="s">
        <v>1250</v>
      </c>
      <c r="O16" s="182" t="s">
        <v>1251</v>
      </c>
      <c r="P16" s="187"/>
      <c r="Q16" s="182" t="s">
        <v>1252</v>
      </c>
      <c r="R16" s="182" t="s">
        <v>1253</v>
      </c>
      <c r="S16" s="182" t="s">
        <v>1254</v>
      </c>
      <c r="T16" s="182" t="s">
        <v>1255</v>
      </c>
      <c r="U16" s="182" t="s">
        <v>1256</v>
      </c>
      <c r="V16" s="182" t="s">
        <v>1257</v>
      </c>
      <c r="W16" s="182" t="s">
        <v>1258</v>
      </c>
      <c r="X16" s="182" t="s">
        <v>1259</v>
      </c>
      <c r="Y16" s="182" t="s">
        <v>1260</v>
      </c>
      <c r="Z16" s="182" t="s">
        <v>1261</v>
      </c>
      <c r="AA16" s="182" t="s">
        <v>1262</v>
      </c>
      <c r="AB16" s="182" t="s">
        <v>1263</v>
      </c>
      <c r="AC16" s="187"/>
      <c r="AD16" s="182" t="s">
        <v>1264</v>
      </c>
      <c r="AE16" s="182" t="s">
        <v>1265</v>
      </c>
      <c r="AF16" s="182" t="s">
        <v>1266</v>
      </c>
      <c r="AG16" s="182" t="s">
        <v>1267</v>
      </c>
      <c r="AH16" s="182" t="s">
        <v>1268</v>
      </c>
      <c r="AI16" s="182" t="s">
        <v>1269</v>
      </c>
      <c r="AJ16" s="119"/>
      <c r="AK16" s="120"/>
    </row>
    <row r="17" spans="2:37" x14ac:dyDescent="0.2">
      <c r="B17" s="225" t="s">
        <v>1270</v>
      </c>
      <c r="C17" s="156">
        <v>1</v>
      </c>
      <c r="D17" s="218"/>
      <c r="E17" s="218"/>
      <c r="F17" s="219"/>
      <c r="G17" s="220"/>
      <c r="H17" s="219"/>
      <c r="I17" s="220"/>
      <c r="J17" s="219"/>
      <c r="K17" s="220"/>
      <c r="L17" s="219"/>
      <c r="M17" s="220"/>
      <c r="N17" s="219"/>
      <c r="O17" s="220"/>
      <c r="P17" s="120">
        <v>1</v>
      </c>
      <c r="Q17" s="219"/>
      <c r="R17" s="220"/>
      <c r="S17" s="219"/>
      <c r="T17" s="220"/>
      <c r="U17" s="219"/>
      <c r="V17" s="220"/>
      <c r="W17" s="219"/>
      <c r="X17" s="220"/>
      <c r="Y17" s="219"/>
      <c r="Z17" s="220"/>
      <c r="AA17" s="219"/>
      <c r="AB17" s="220"/>
      <c r="AC17" s="120">
        <v>1</v>
      </c>
      <c r="AD17" s="219"/>
      <c r="AE17" s="220"/>
      <c r="AF17" s="219"/>
      <c r="AG17" s="220"/>
      <c r="AH17" s="219"/>
      <c r="AI17" s="220"/>
      <c r="AJ17" s="67"/>
      <c r="AK17" s="120">
        <v>1</v>
      </c>
    </row>
    <row r="18" spans="2:37" x14ac:dyDescent="0.2">
      <c r="B18" s="224" t="s">
        <v>1271</v>
      </c>
      <c r="C18" s="156">
        <v>2</v>
      </c>
      <c r="D18" s="218"/>
      <c r="E18" s="218"/>
      <c r="F18" s="219"/>
      <c r="G18" s="221"/>
      <c r="H18" s="219"/>
      <c r="I18" s="221"/>
      <c r="J18" s="219"/>
      <c r="K18" s="221"/>
      <c r="L18" s="219"/>
      <c r="M18" s="221"/>
      <c r="N18" s="219"/>
      <c r="O18" s="221"/>
      <c r="P18" s="120">
        <v>2</v>
      </c>
      <c r="Q18" s="219"/>
      <c r="R18" s="221"/>
      <c r="S18" s="219"/>
      <c r="T18" s="221"/>
      <c r="U18" s="219"/>
      <c r="V18" s="221"/>
      <c r="W18" s="219"/>
      <c r="X18" s="221"/>
      <c r="Y18" s="219"/>
      <c r="Z18" s="221"/>
      <c r="AA18" s="219"/>
      <c r="AB18" s="221"/>
      <c r="AC18" s="120">
        <v>2</v>
      </c>
      <c r="AD18" s="219"/>
      <c r="AE18" s="221"/>
      <c r="AF18" s="219"/>
      <c r="AG18" s="221"/>
      <c r="AH18" s="219"/>
      <c r="AI18" s="221"/>
      <c r="AJ18" s="67"/>
      <c r="AK18" s="120">
        <v>2</v>
      </c>
    </row>
    <row r="19" spans="2:37" x14ac:dyDescent="0.2">
      <c r="B19" s="224" t="s">
        <v>1272</v>
      </c>
      <c r="C19" s="120">
        <v>3</v>
      </c>
      <c r="D19" s="218"/>
      <c r="E19" s="218"/>
      <c r="F19" s="219"/>
      <c r="G19" s="221"/>
      <c r="H19" s="219"/>
      <c r="I19" s="221"/>
      <c r="J19" s="219"/>
      <c r="K19" s="221"/>
      <c r="L19" s="219"/>
      <c r="M19" s="221"/>
      <c r="N19" s="219"/>
      <c r="O19" s="221"/>
      <c r="P19" s="120">
        <v>3</v>
      </c>
      <c r="Q19" s="219"/>
      <c r="R19" s="221"/>
      <c r="S19" s="219"/>
      <c r="T19" s="221"/>
      <c r="U19" s="219"/>
      <c r="V19" s="221"/>
      <c r="W19" s="219"/>
      <c r="X19" s="221"/>
      <c r="Y19" s="219"/>
      <c r="Z19" s="221"/>
      <c r="AA19" s="219"/>
      <c r="AB19" s="221"/>
      <c r="AC19" s="120">
        <v>3</v>
      </c>
      <c r="AD19" s="219"/>
      <c r="AE19" s="221"/>
      <c r="AF19" s="219"/>
      <c r="AG19" s="221"/>
      <c r="AH19" s="219"/>
      <c r="AI19" s="221"/>
      <c r="AJ19" s="67"/>
      <c r="AK19" s="120">
        <v>3</v>
      </c>
    </row>
    <row r="20" spans="2:37" x14ac:dyDescent="0.2">
      <c r="B20" s="224" t="s">
        <v>1273</v>
      </c>
      <c r="C20" s="120">
        <v>4</v>
      </c>
      <c r="D20" s="218"/>
      <c r="E20" s="218"/>
      <c r="F20" s="219"/>
      <c r="G20" s="221"/>
      <c r="H20" s="219"/>
      <c r="I20" s="221"/>
      <c r="J20" s="219"/>
      <c r="K20" s="221"/>
      <c r="L20" s="219"/>
      <c r="M20" s="221"/>
      <c r="N20" s="219"/>
      <c r="O20" s="221"/>
      <c r="P20" s="120">
        <v>4</v>
      </c>
      <c r="Q20" s="219"/>
      <c r="R20" s="221"/>
      <c r="S20" s="219"/>
      <c r="T20" s="221"/>
      <c r="U20" s="219"/>
      <c r="V20" s="221"/>
      <c r="W20" s="219"/>
      <c r="X20" s="221"/>
      <c r="Y20" s="219"/>
      <c r="Z20" s="221"/>
      <c r="AA20" s="219"/>
      <c r="AB20" s="221"/>
      <c r="AC20" s="120">
        <v>4</v>
      </c>
      <c r="AD20" s="219"/>
      <c r="AE20" s="221"/>
      <c r="AF20" s="219"/>
      <c r="AG20" s="221"/>
      <c r="AH20" s="219"/>
      <c r="AI20" s="221"/>
      <c r="AJ20" s="67"/>
      <c r="AK20" s="120">
        <v>4</v>
      </c>
    </row>
    <row r="21" spans="2:37" x14ac:dyDescent="0.2">
      <c r="B21" s="224" t="s">
        <v>1274</v>
      </c>
      <c r="C21" s="120">
        <v>5</v>
      </c>
      <c r="D21" s="218"/>
      <c r="E21" s="218"/>
      <c r="F21" s="219"/>
      <c r="G21" s="221"/>
      <c r="H21" s="219"/>
      <c r="I21" s="221"/>
      <c r="J21" s="219"/>
      <c r="K21" s="221"/>
      <c r="L21" s="219"/>
      <c r="M21" s="221"/>
      <c r="N21" s="219"/>
      <c r="O21" s="221"/>
      <c r="P21" s="120">
        <v>5</v>
      </c>
      <c r="Q21" s="219"/>
      <c r="R21" s="221"/>
      <c r="S21" s="219"/>
      <c r="T21" s="221"/>
      <c r="U21" s="219"/>
      <c r="V21" s="221"/>
      <c r="W21" s="219"/>
      <c r="X21" s="221"/>
      <c r="Y21" s="219"/>
      <c r="Z21" s="221"/>
      <c r="AA21" s="219"/>
      <c r="AB21" s="221"/>
      <c r="AC21" s="120">
        <v>5</v>
      </c>
      <c r="AD21" s="219"/>
      <c r="AE21" s="221"/>
      <c r="AF21" s="219"/>
      <c r="AG21" s="221"/>
      <c r="AH21" s="219"/>
      <c r="AI21" s="221"/>
      <c r="AJ21" s="67"/>
      <c r="AK21" s="120">
        <v>5</v>
      </c>
    </row>
    <row r="22" spans="2:37" x14ac:dyDescent="0.2">
      <c r="B22" s="224" t="s">
        <v>1275</v>
      </c>
      <c r="C22" s="120">
        <v>6</v>
      </c>
      <c r="D22" s="218"/>
      <c r="E22" s="218"/>
      <c r="F22" s="219"/>
      <c r="G22" s="221"/>
      <c r="H22" s="219"/>
      <c r="I22" s="221"/>
      <c r="J22" s="219"/>
      <c r="K22" s="221"/>
      <c r="L22" s="219"/>
      <c r="M22" s="221"/>
      <c r="N22" s="219"/>
      <c r="O22" s="221"/>
      <c r="P22" s="120">
        <v>6</v>
      </c>
      <c r="Q22" s="219"/>
      <c r="R22" s="221"/>
      <c r="S22" s="219"/>
      <c r="T22" s="221"/>
      <c r="U22" s="219"/>
      <c r="V22" s="221"/>
      <c r="W22" s="219"/>
      <c r="X22" s="221"/>
      <c r="Y22" s="219"/>
      <c r="Z22" s="221"/>
      <c r="AA22" s="219"/>
      <c r="AB22" s="221"/>
      <c r="AC22" s="120">
        <v>6</v>
      </c>
      <c r="AD22" s="219"/>
      <c r="AE22" s="221"/>
      <c r="AF22" s="219"/>
      <c r="AG22" s="221"/>
      <c r="AH22" s="219"/>
      <c r="AI22" s="221"/>
      <c r="AJ22" s="67"/>
      <c r="AK22" s="120">
        <v>6</v>
      </c>
    </row>
    <row r="23" spans="2:37" x14ac:dyDescent="0.2">
      <c r="B23" s="224" t="s">
        <v>1276</v>
      </c>
      <c r="C23" s="120">
        <v>7</v>
      </c>
      <c r="D23" s="218"/>
      <c r="E23" s="218"/>
      <c r="F23" s="219"/>
      <c r="G23" s="221"/>
      <c r="H23" s="219"/>
      <c r="I23" s="221"/>
      <c r="J23" s="219"/>
      <c r="K23" s="221"/>
      <c r="L23" s="219"/>
      <c r="M23" s="221"/>
      <c r="N23" s="219"/>
      <c r="O23" s="221"/>
      <c r="P23" s="120">
        <v>7</v>
      </c>
      <c r="Q23" s="219"/>
      <c r="R23" s="221"/>
      <c r="S23" s="219"/>
      <c r="T23" s="221"/>
      <c r="U23" s="219"/>
      <c r="V23" s="221"/>
      <c r="W23" s="219"/>
      <c r="X23" s="221"/>
      <c r="Y23" s="219"/>
      <c r="Z23" s="221"/>
      <c r="AA23" s="219"/>
      <c r="AB23" s="221"/>
      <c r="AC23" s="120">
        <v>7</v>
      </c>
      <c r="AD23" s="219"/>
      <c r="AE23" s="221"/>
      <c r="AF23" s="219"/>
      <c r="AG23" s="221"/>
      <c r="AH23" s="219"/>
      <c r="AI23" s="221"/>
      <c r="AJ23" s="67"/>
      <c r="AK23" s="120">
        <v>7</v>
      </c>
    </row>
    <row r="24" spans="2:37" x14ac:dyDescent="0.2">
      <c r="B24" s="224" t="s">
        <v>1277</v>
      </c>
      <c r="C24" s="120">
        <v>8</v>
      </c>
      <c r="D24" s="218"/>
      <c r="E24" s="218"/>
      <c r="F24" s="219"/>
      <c r="G24" s="221"/>
      <c r="H24" s="219"/>
      <c r="I24" s="221"/>
      <c r="J24" s="219"/>
      <c r="K24" s="221"/>
      <c r="L24" s="219"/>
      <c r="M24" s="221"/>
      <c r="N24" s="219"/>
      <c r="O24" s="221"/>
      <c r="P24" s="120">
        <v>8</v>
      </c>
      <c r="Q24" s="219"/>
      <c r="R24" s="221"/>
      <c r="S24" s="219"/>
      <c r="T24" s="221"/>
      <c r="U24" s="219"/>
      <c r="V24" s="221"/>
      <c r="W24" s="219"/>
      <c r="X24" s="221"/>
      <c r="Y24" s="219"/>
      <c r="Z24" s="221"/>
      <c r="AA24" s="219"/>
      <c r="AB24" s="221"/>
      <c r="AC24" s="120">
        <v>8</v>
      </c>
      <c r="AD24" s="219"/>
      <c r="AE24" s="221"/>
      <c r="AF24" s="219"/>
      <c r="AG24" s="221"/>
      <c r="AH24" s="219"/>
      <c r="AI24" s="221"/>
      <c r="AJ24" s="67"/>
      <c r="AK24" s="120">
        <v>8</v>
      </c>
    </row>
    <row r="25" spans="2:37" x14ac:dyDescent="0.2">
      <c r="B25" s="224" t="s">
        <v>1278</v>
      </c>
      <c r="C25" s="120">
        <v>9</v>
      </c>
      <c r="D25" s="218"/>
      <c r="E25" s="218"/>
      <c r="F25" s="219"/>
      <c r="G25" s="221"/>
      <c r="H25" s="219"/>
      <c r="I25" s="221"/>
      <c r="J25" s="219"/>
      <c r="K25" s="221"/>
      <c r="L25" s="219"/>
      <c r="M25" s="221"/>
      <c r="N25" s="219"/>
      <c r="O25" s="221"/>
      <c r="P25" s="120">
        <v>9</v>
      </c>
      <c r="Q25" s="219"/>
      <c r="R25" s="221"/>
      <c r="S25" s="219"/>
      <c r="T25" s="221"/>
      <c r="U25" s="219"/>
      <c r="V25" s="221"/>
      <c r="W25" s="219"/>
      <c r="X25" s="221"/>
      <c r="Y25" s="219"/>
      <c r="Z25" s="221"/>
      <c r="AA25" s="219"/>
      <c r="AB25" s="221"/>
      <c r="AC25" s="120">
        <v>9</v>
      </c>
      <c r="AD25" s="219"/>
      <c r="AE25" s="221"/>
      <c r="AF25" s="219"/>
      <c r="AG25" s="221"/>
      <c r="AH25" s="219"/>
      <c r="AI25" s="221"/>
      <c r="AJ25" s="67"/>
      <c r="AK25" s="120">
        <v>9</v>
      </c>
    </row>
    <row r="26" spans="2:37" x14ac:dyDescent="0.2">
      <c r="B26" s="224" t="s">
        <v>1279</v>
      </c>
      <c r="C26" s="120">
        <v>10</v>
      </c>
      <c r="D26" s="218"/>
      <c r="E26" s="218"/>
      <c r="F26" s="219"/>
      <c r="G26" s="221"/>
      <c r="H26" s="219"/>
      <c r="I26" s="221"/>
      <c r="J26" s="219"/>
      <c r="K26" s="221"/>
      <c r="L26" s="219"/>
      <c r="M26" s="221"/>
      <c r="N26" s="219"/>
      <c r="O26" s="221"/>
      <c r="P26" s="120">
        <v>10</v>
      </c>
      <c r="Q26" s="219"/>
      <c r="R26" s="221"/>
      <c r="S26" s="219"/>
      <c r="T26" s="221"/>
      <c r="U26" s="219"/>
      <c r="V26" s="221"/>
      <c r="W26" s="219"/>
      <c r="X26" s="221"/>
      <c r="Y26" s="219"/>
      <c r="Z26" s="221"/>
      <c r="AA26" s="219"/>
      <c r="AB26" s="221"/>
      <c r="AC26" s="120">
        <v>10</v>
      </c>
      <c r="AD26" s="219"/>
      <c r="AE26" s="221"/>
      <c r="AF26" s="219"/>
      <c r="AG26" s="221"/>
      <c r="AH26" s="219"/>
      <c r="AI26" s="221"/>
      <c r="AJ26" s="67"/>
      <c r="AK26" s="120">
        <v>10</v>
      </c>
    </row>
    <row r="27" spans="2:37" x14ac:dyDescent="0.2">
      <c r="B27" s="224" t="s">
        <v>1280</v>
      </c>
      <c r="C27" s="120">
        <v>11</v>
      </c>
      <c r="D27" s="218"/>
      <c r="E27" s="218"/>
      <c r="F27" s="219"/>
      <c r="G27" s="221"/>
      <c r="H27" s="219"/>
      <c r="I27" s="221"/>
      <c r="J27" s="219"/>
      <c r="K27" s="221"/>
      <c r="L27" s="219"/>
      <c r="M27" s="221"/>
      <c r="N27" s="219"/>
      <c r="O27" s="221"/>
      <c r="P27" s="120">
        <v>11</v>
      </c>
      <c r="Q27" s="219"/>
      <c r="R27" s="221"/>
      <c r="S27" s="219"/>
      <c r="T27" s="221"/>
      <c r="U27" s="219"/>
      <c r="V27" s="221"/>
      <c r="W27" s="219"/>
      <c r="X27" s="221"/>
      <c r="Y27" s="219"/>
      <c r="Z27" s="221"/>
      <c r="AA27" s="219"/>
      <c r="AB27" s="221"/>
      <c r="AC27" s="120">
        <v>11</v>
      </c>
      <c r="AD27" s="219"/>
      <c r="AE27" s="221"/>
      <c r="AF27" s="219"/>
      <c r="AG27" s="221"/>
      <c r="AH27" s="219"/>
      <c r="AI27" s="221"/>
      <c r="AJ27" s="67"/>
      <c r="AK27" s="120">
        <v>11</v>
      </c>
    </row>
    <row r="28" spans="2:37" x14ac:dyDescent="0.2">
      <c r="B28" s="224" t="s">
        <v>1281</v>
      </c>
      <c r="C28" s="120">
        <v>12</v>
      </c>
      <c r="D28" s="218"/>
      <c r="E28" s="218"/>
      <c r="F28" s="219"/>
      <c r="G28" s="221"/>
      <c r="H28" s="219"/>
      <c r="I28" s="221"/>
      <c r="J28" s="219"/>
      <c r="K28" s="221"/>
      <c r="L28" s="219"/>
      <c r="M28" s="221"/>
      <c r="N28" s="219"/>
      <c r="O28" s="221"/>
      <c r="P28" s="120">
        <v>12</v>
      </c>
      <c r="Q28" s="219"/>
      <c r="R28" s="221"/>
      <c r="S28" s="219"/>
      <c r="T28" s="221"/>
      <c r="U28" s="219"/>
      <c r="V28" s="221"/>
      <c r="W28" s="219"/>
      <c r="X28" s="221"/>
      <c r="Y28" s="219"/>
      <c r="Z28" s="221"/>
      <c r="AA28" s="219"/>
      <c r="AB28" s="221"/>
      <c r="AC28" s="120">
        <v>12</v>
      </c>
      <c r="AD28" s="219"/>
      <c r="AE28" s="221"/>
      <c r="AF28" s="219"/>
      <c r="AG28" s="221"/>
      <c r="AH28" s="219"/>
      <c r="AI28" s="221"/>
      <c r="AJ28" s="67"/>
      <c r="AK28" s="120">
        <v>12</v>
      </c>
    </row>
    <row r="29" spans="2:37" x14ac:dyDescent="0.2">
      <c r="B29" s="224" t="s">
        <v>1282</v>
      </c>
      <c r="C29" s="120">
        <v>13</v>
      </c>
      <c r="D29" s="218"/>
      <c r="E29" s="218"/>
      <c r="F29" s="219"/>
      <c r="G29" s="221"/>
      <c r="H29" s="219"/>
      <c r="I29" s="221"/>
      <c r="J29" s="219"/>
      <c r="K29" s="221"/>
      <c r="L29" s="219"/>
      <c r="M29" s="221"/>
      <c r="N29" s="219"/>
      <c r="O29" s="221"/>
      <c r="P29" s="120">
        <v>13</v>
      </c>
      <c r="Q29" s="219"/>
      <c r="R29" s="221"/>
      <c r="S29" s="219"/>
      <c r="T29" s="221"/>
      <c r="U29" s="219"/>
      <c r="V29" s="221"/>
      <c r="W29" s="219"/>
      <c r="X29" s="221"/>
      <c r="Y29" s="219"/>
      <c r="Z29" s="221"/>
      <c r="AA29" s="219"/>
      <c r="AB29" s="221"/>
      <c r="AC29" s="120">
        <v>13</v>
      </c>
      <c r="AD29" s="219"/>
      <c r="AE29" s="221"/>
      <c r="AF29" s="219"/>
      <c r="AG29" s="221"/>
      <c r="AH29" s="219"/>
      <c r="AI29" s="221"/>
      <c r="AJ29" s="67"/>
      <c r="AK29" s="120">
        <v>13</v>
      </c>
    </row>
    <row r="30" spans="2:37" x14ac:dyDescent="0.2">
      <c r="B30" s="224" t="s">
        <v>1283</v>
      </c>
      <c r="C30" s="120">
        <v>14</v>
      </c>
      <c r="D30" s="218"/>
      <c r="E30" s="218"/>
      <c r="F30" s="219"/>
      <c r="G30" s="221"/>
      <c r="H30" s="219"/>
      <c r="I30" s="221"/>
      <c r="J30" s="219"/>
      <c r="K30" s="221"/>
      <c r="L30" s="219"/>
      <c r="M30" s="221"/>
      <c r="N30" s="219"/>
      <c r="O30" s="221"/>
      <c r="P30" s="120">
        <v>14</v>
      </c>
      <c r="Q30" s="219"/>
      <c r="R30" s="221"/>
      <c r="S30" s="219"/>
      <c r="T30" s="221"/>
      <c r="U30" s="219"/>
      <c r="V30" s="221"/>
      <c r="W30" s="219"/>
      <c r="X30" s="221"/>
      <c r="Y30" s="219"/>
      <c r="Z30" s="221"/>
      <c r="AA30" s="219"/>
      <c r="AB30" s="221"/>
      <c r="AC30" s="120">
        <v>14</v>
      </c>
      <c r="AD30" s="219"/>
      <c r="AE30" s="221"/>
      <c r="AF30" s="219"/>
      <c r="AG30" s="221"/>
      <c r="AH30" s="219"/>
      <c r="AI30" s="221"/>
      <c r="AJ30" s="67"/>
      <c r="AK30" s="120">
        <v>14</v>
      </c>
    </row>
    <row r="31" spans="2:37" x14ac:dyDescent="0.2">
      <c r="B31" s="224" t="s">
        <v>1284</v>
      </c>
      <c r="C31" s="120">
        <v>15</v>
      </c>
      <c r="D31" s="218"/>
      <c r="E31" s="218"/>
      <c r="F31" s="219"/>
      <c r="G31" s="221"/>
      <c r="H31" s="219"/>
      <c r="I31" s="221"/>
      <c r="J31" s="219"/>
      <c r="K31" s="221"/>
      <c r="L31" s="219"/>
      <c r="M31" s="221"/>
      <c r="N31" s="219"/>
      <c r="O31" s="221"/>
      <c r="P31" s="120">
        <v>15</v>
      </c>
      <c r="Q31" s="219"/>
      <c r="R31" s="221"/>
      <c r="S31" s="219"/>
      <c r="T31" s="221"/>
      <c r="U31" s="219"/>
      <c r="V31" s="221"/>
      <c r="W31" s="219"/>
      <c r="X31" s="221"/>
      <c r="Y31" s="219"/>
      <c r="Z31" s="221"/>
      <c r="AA31" s="219"/>
      <c r="AB31" s="221"/>
      <c r="AC31" s="120">
        <v>15</v>
      </c>
      <c r="AD31" s="219"/>
      <c r="AE31" s="221"/>
      <c r="AF31" s="219"/>
      <c r="AG31" s="221"/>
      <c r="AH31" s="219"/>
      <c r="AI31" s="221"/>
      <c r="AJ31" s="67"/>
      <c r="AK31" s="120">
        <v>15</v>
      </c>
    </row>
    <row r="32" spans="2:37" x14ac:dyDescent="0.2">
      <c r="B32" s="224" t="s">
        <v>1285</v>
      </c>
      <c r="C32" s="120">
        <v>16</v>
      </c>
      <c r="D32" s="218"/>
      <c r="E32" s="218"/>
      <c r="F32" s="219"/>
      <c r="G32" s="221"/>
      <c r="H32" s="219"/>
      <c r="I32" s="221"/>
      <c r="J32" s="219"/>
      <c r="K32" s="221"/>
      <c r="L32" s="219"/>
      <c r="M32" s="221"/>
      <c r="N32" s="219"/>
      <c r="O32" s="221"/>
      <c r="P32" s="120">
        <v>16</v>
      </c>
      <c r="Q32" s="219"/>
      <c r="R32" s="221"/>
      <c r="S32" s="219"/>
      <c r="T32" s="221"/>
      <c r="U32" s="219"/>
      <c r="V32" s="221"/>
      <c r="W32" s="219"/>
      <c r="X32" s="221"/>
      <c r="Y32" s="219"/>
      <c r="Z32" s="221"/>
      <c r="AA32" s="219"/>
      <c r="AB32" s="221"/>
      <c r="AC32" s="120">
        <v>16</v>
      </c>
      <c r="AD32" s="219"/>
      <c r="AE32" s="221"/>
      <c r="AF32" s="219"/>
      <c r="AG32" s="221"/>
      <c r="AH32" s="219"/>
      <c r="AI32" s="221"/>
      <c r="AJ32" s="67"/>
      <c r="AK32" s="120">
        <v>16</v>
      </c>
    </row>
    <row r="33" spans="2:41" x14ac:dyDescent="0.2">
      <c r="B33" s="224" t="s">
        <v>1286</v>
      </c>
      <c r="C33" s="120">
        <v>17</v>
      </c>
      <c r="D33" s="218"/>
      <c r="E33" s="218"/>
      <c r="F33" s="219"/>
      <c r="G33" s="221"/>
      <c r="H33" s="219"/>
      <c r="I33" s="221"/>
      <c r="J33" s="219"/>
      <c r="K33" s="221"/>
      <c r="L33" s="219"/>
      <c r="M33" s="221"/>
      <c r="N33" s="219"/>
      <c r="O33" s="221"/>
      <c r="P33" s="120">
        <v>17</v>
      </c>
      <c r="Q33" s="219"/>
      <c r="R33" s="221"/>
      <c r="S33" s="219"/>
      <c r="T33" s="221"/>
      <c r="U33" s="219"/>
      <c r="V33" s="221"/>
      <c r="W33" s="219"/>
      <c r="X33" s="221"/>
      <c r="Y33" s="219"/>
      <c r="Z33" s="221"/>
      <c r="AA33" s="219"/>
      <c r="AB33" s="221"/>
      <c r="AC33" s="120">
        <v>17</v>
      </c>
      <c r="AD33" s="219"/>
      <c r="AE33" s="221"/>
      <c r="AF33" s="219"/>
      <c r="AG33" s="221"/>
      <c r="AH33" s="219"/>
      <c r="AI33" s="221"/>
      <c r="AJ33" s="67"/>
      <c r="AK33" s="120">
        <v>17</v>
      </c>
    </row>
    <row r="34" spans="2:41" x14ac:dyDescent="0.2">
      <c r="B34" s="224" t="s">
        <v>1287</v>
      </c>
      <c r="C34" s="120">
        <v>18</v>
      </c>
      <c r="D34" s="218"/>
      <c r="E34" s="218"/>
      <c r="F34" s="219"/>
      <c r="G34" s="221"/>
      <c r="H34" s="219"/>
      <c r="I34" s="221"/>
      <c r="J34" s="219"/>
      <c r="K34" s="221"/>
      <c r="L34" s="219"/>
      <c r="M34" s="221"/>
      <c r="N34" s="219"/>
      <c r="O34" s="221"/>
      <c r="P34" s="120">
        <v>18</v>
      </c>
      <c r="Q34" s="219"/>
      <c r="R34" s="221"/>
      <c r="S34" s="219"/>
      <c r="T34" s="221"/>
      <c r="U34" s="219"/>
      <c r="V34" s="221"/>
      <c r="W34" s="219"/>
      <c r="X34" s="221"/>
      <c r="Y34" s="219"/>
      <c r="Z34" s="221"/>
      <c r="AA34" s="219"/>
      <c r="AB34" s="221"/>
      <c r="AC34" s="120">
        <v>18</v>
      </c>
      <c r="AD34" s="219"/>
      <c r="AE34" s="221"/>
      <c r="AF34" s="219"/>
      <c r="AG34" s="221"/>
      <c r="AH34" s="219"/>
      <c r="AI34" s="221"/>
      <c r="AJ34" s="67"/>
      <c r="AK34" s="120">
        <v>18</v>
      </c>
    </row>
    <row r="35" spans="2:41" ht="5.25" customHeight="1" x14ac:dyDescent="0.2">
      <c r="B35" s="44"/>
      <c r="C35" s="178"/>
      <c r="D35" s="179"/>
      <c r="E35" s="179"/>
      <c r="F35" s="179"/>
      <c r="G35" s="179"/>
      <c r="H35" s="179"/>
      <c r="I35" s="180"/>
      <c r="J35" s="179"/>
      <c r="K35" s="180"/>
      <c r="L35" s="179"/>
      <c r="M35" s="180"/>
      <c r="N35" s="179"/>
      <c r="O35" s="180"/>
      <c r="P35" s="178"/>
      <c r="Q35" s="179"/>
      <c r="R35" s="179"/>
      <c r="S35" s="179"/>
      <c r="T35" s="180"/>
      <c r="U35" s="179"/>
      <c r="V35" s="179"/>
      <c r="W35" s="179"/>
      <c r="X35" s="180"/>
      <c r="Y35" s="179"/>
      <c r="Z35" s="180"/>
      <c r="AA35" s="179"/>
      <c r="AB35" s="180"/>
      <c r="AC35" s="178"/>
      <c r="AD35" s="179"/>
      <c r="AE35" s="179"/>
      <c r="AF35" s="179"/>
      <c r="AG35" s="180"/>
      <c r="AH35" s="179"/>
      <c r="AI35" s="179"/>
      <c r="AJ35" s="181"/>
      <c r="AK35" s="178"/>
    </row>
    <row r="36" spans="2:41" x14ac:dyDescent="0.2">
      <c r="B36" s="46" t="str">
        <f>"Version: "&amp;B53</f>
        <v>Version: 1.01.D0</v>
      </c>
      <c r="C36" s="46"/>
      <c r="D36" s="168">
        <f t="shared" ref="D36:O36" si="0">SUM(D17:D34)</f>
        <v>0</v>
      </c>
      <c r="E36" s="168">
        <f t="shared" si="0"/>
        <v>0</v>
      </c>
      <c r="F36" s="169">
        <f t="shared" si="0"/>
        <v>0</v>
      </c>
      <c r="G36" s="168">
        <f t="shared" si="0"/>
        <v>0</v>
      </c>
      <c r="H36" s="169">
        <f t="shared" si="0"/>
        <v>0</v>
      </c>
      <c r="I36" s="168">
        <f t="shared" si="0"/>
        <v>0</v>
      </c>
      <c r="J36" s="169">
        <f t="shared" si="0"/>
        <v>0</v>
      </c>
      <c r="K36" s="168">
        <f t="shared" si="0"/>
        <v>0</v>
      </c>
      <c r="L36" s="169">
        <f t="shared" si="0"/>
        <v>0</v>
      </c>
      <c r="M36" s="168">
        <f t="shared" si="0"/>
        <v>0</v>
      </c>
      <c r="N36" s="169">
        <f t="shared" si="0"/>
        <v>0</v>
      </c>
      <c r="O36" s="168">
        <f t="shared" si="0"/>
        <v>0</v>
      </c>
      <c r="P36" s="170"/>
      <c r="Q36" s="169">
        <f t="shared" ref="Q36:AB36" si="1">SUM(Q17:Q34)</f>
        <v>0</v>
      </c>
      <c r="R36" s="168">
        <f t="shared" si="1"/>
        <v>0</v>
      </c>
      <c r="S36" s="169">
        <f t="shared" si="1"/>
        <v>0</v>
      </c>
      <c r="T36" s="168">
        <f t="shared" si="1"/>
        <v>0</v>
      </c>
      <c r="U36" s="169">
        <f t="shared" si="1"/>
        <v>0</v>
      </c>
      <c r="V36" s="168">
        <f t="shared" si="1"/>
        <v>0</v>
      </c>
      <c r="W36" s="169">
        <f t="shared" si="1"/>
        <v>0</v>
      </c>
      <c r="X36" s="168">
        <f t="shared" si="1"/>
        <v>0</v>
      </c>
      <c r="Y36" s="169">
        <f t="shared" si="1"/>
        <v>0</v>
      </c>
      <c r="Z36" s="168">
        <f t="shared" si="1"/>
        <v>0</v>
      </c>
      <c r="AA36" s="169">
        <f t="shared" si="1"/>
        <v>0</v>
      </c>
      <c r="AB36" s="168">
        <f t="shared" si="1"/>
        <v>0</v>
      </c>
      <c r="AC36" s="170"/>
      <c r="AD36" s="169">
        <f t="shared" ref="AD36:AI36" si="2">SUM(AD17:AD34)</f>
        <v>0</v>
      </c>
      <c r="AE36" s="168">
        <f t="shared" si="2"/>
        <v>0</v>
      </c>
      <c r="AF36" s="169">
        <f t="shared" si="2"/>
        <v>0</v>
      </c>
      <c r="AG36" s="168">
        <f t="shared" si="2"/>
        <v>0</v>
      </c>
      <c r="AH36" s="169">
        <f t="shared" si="2"/>
        <v>0</v>
      </c>
      <c r="AI36" s="168">
        <f t="shared" si="2"/>
        <v>0</v>
      </c>
      <c r="AJ36" s="46"/>
      <c r="AK36" s="40" t="s">
        <v>1288</v>
      </c>
    </row>
    <row r="37" spans="2:41" x14ac:dyDescent="0.2">
      <c r="C37" s="46"/>
      <c r="D37" s="148"/>
      <c r="E37" s="84"/>
      <c r="F37" s="149" t="str">
        <f>IF(F36&gt;0,IF(ABS(100-F36)&gt;0.1,"ERROR",""),"")</f>
        <v/>
      </c>
      <c r="G37" s="84"/>
      <c r="H37" s="149" t="str">
        <f>IF(H36&gt;0,IF(ABS(100-H36)&gt;0.1,"ERROR",""),"")</f>
        <v/>
      </c>
      <c r="I37" s="84"/>
      <c r="J37" s="149" t="str">
        <f>IF(J36&gt;0,IF(ABS(100-J36)&gt;0.1,"ERROR",""),"")</f>
        <v/>
      </c>
      <c r="K37" s="84"/>
      <c r="L37" s="149" t="str">
        <f>IF(L36&gt;0,IF(ABS(100-L36)&gt;0.1,"ERROR",""),"")</f>
        <v/>
      </c>
      <c r="M37" s="84"/>
      <c r="N37" s="149" t="str">
        <f>IF(N36&gt;0,IF(ABS(100-N36)&gt;0.1,"ERROR",""),"")</f>
        <v/>
      </c>
      <c r="O37" s="84"/>
      <c r="P37" s="84"/>
      <c r="Q37" s="149" t="str">
        <f>IF(Q36&lt;&gt;0,IF(ABS(100-Q36)&gt;0.1,"ERROR",""),"")</f>
        <v/>
      </c>
      <c r="R37" s="84"/>
      <c r="S37" s="149" t="str">
        <f>IF(S36&gt;0,IF(ABS(100-S36)&gt;0.1,"ERROR",""),"")</f>
        <v/>
      </c>
      <c r="T37" s="84"/>
      <c r="U37" s="149" t="str">
        <f>IF(U36&gt;0,IF(ABS(100-U36)&gt;0.1,"ERROR",""),"")</f>
        <v/>
      </c>
      <c r="V37" s="84"/>
      <c r="W37" s="149" t="str">
        <f>IF(W36&gt;0,IF(ABS(100-W36)&gt;0.1,"ERROR",""),"")</f>
        <v/>
      </c>
      <c r="X37" s="84"/>
      <c r="Y37" s="149" t="str">
        <f>IF(Y36&lt;&gt;0,IF(ABS(100-Y36)&gt;0.1,"ERROR",""),"")</f>
        <v/>
      </c>
      <c r="Z37" s="84"/>
      <c r="AA37" s="149" t="str">
        <f>IF(AA36&lt;&gt;0,IF(ABS(100-AA36)&gt;0.1,"ERROR",""),"")</f>
        <v/>
      </c>
      <c r="AB37" s="84"/>
      <c r="AC37" s="84"/>
      <c r="AD37" s="149" t="str">
        <f>IF(AD36&lt;&gt;0,IF(ABS(100-AD36)&gt;0.1,"ERROR",""),"")</f>
        <v/>
      </c>
      <c r="AE37" s="84"/>
      <c r="AF37" s="149" t="str">
        <f>IF(AF36&lt;&gt;0,IF(ABS(100-AF36)&gt;0.1,"ERROR",""),"")</f>
        <v/>
      </c>
      <c r="AG37" s="84"/>
      <c r="AH37" s="149" t="str">
        <f>IF(AH36&lt;&gt;0,IF(ABS(100-AH36)&gt;0.1,"ERROR",""),"")</f>
        <v/>
      </c>
      <c r="AI37" s="84"/>
      <c r="AJ37" s="36"/>
    </row>
    <row r="38" spans="2:41" ht="25.5" customHeight="1" x14ac:dyDescent="0.2">
      <c r="B38" s="49">
        <f>B55</f>
        <v>0</v>
      </c>
      <c r="C38" s="43"/>
      <c r="D38" s="160" t="s">
        <v>1289</v>
      </c>
      <c r="E38" s="148"/>
      <c r="F38" s="148"/>
      <c r="G38" s="148"/>
      <c r="H38" s="148"/>
      <c r="I38" s="148"/>
      <c r="J38" s="148"/>
      <c r="K38" s="148"/>
      <c r="L38" s="148"/>
      <c r="M38" s="148"/>
      <c r="N38" s="148"/>
      <c r="O38" s="148"/>
      <c r="P38" s="43"/>
      <c r="Q38" s="160" t="s">
        <v>1290</v>
      </c>
      <c r="R38" s="148"/>
      <c r="S38" s="148"/>
      <c r="T38" s="148"/>
      <c r="U38" s="148"/>
      <c r="V38" s="148"/>
      <c r="W38" s="148"/>
      <c r="X38" s="148"/>
      <c r="Y38" s="148"/>
      <c r="Z38" s="148"/>
      <c r="AA38" s="148"/>
      <c r="AB38" s="148"/>
      <c r="AC38" s="43"/>
      <c r="AD38" s="160" t="s">
        <v>1291</v>
      </c>
      <c r="AE38" s="148"/>
      <c r="AF38" s="148"/>
      <c r="AG38" s="148"/>
      <c r="AH38" s="148"/>
      <c r="AI38" s="148"/>
      <c r="AJ38" s="84"/>
      <c r="AK38" s="43"/>
      <c r="AL38" s="84"/>
      <c r="AM38" s="84"/>
      <c r="AN38" s="84"/>
      <c r="AO38" s="84"/>
    </row>
    <row r="39" spans="2:41" x14ac:dyDescent="0.2">
      <c r="B39" s="213">
        <f>B57</f>
        <v>0</v>
      </c>
      <c r="C39" s="50"/>
      <c r="D39" s="84" t="s">
        <v>1292</v>
      </c>
      <c r="E39" s="84"/>
      <c r="F39" s="84"/>
      <c r="G39" s="84"/>
      <c r="H39" s="84"/>
      <c r="I39" s="84"/>
      <c r="J39" s="84"/>
      <c r="K39" s="84"/>
      <c r="L39" s="84"/>
      <c r="M39" s="84"/>
      <c r="N39" s="84"/>
      <c r="O39" s="84"/>
      <c r="P39" s="50"/>
      <c r="Q39" s="84" t="s">
        <v>1293</v>
      </c>
      <c r="R39" s="84"/>
      <c r="S39" s="84"/>
      <c r="T39" s="84"/>
      <c r="U39" s="84"/>
      <c r="V39" s="84"/>
      <c r="W39" s="84"/>
      <c r="X39" s="84"/>
      <c r="Y39" s="84"/>
      <c r="Z39" s="84"/>
      <c r="AA39" s="84"/>
      <c r="AB39" s="84"/>
      <c r="AC39" s="50"/>
      <c r="AD39" s="84" t="s">
        <v>1294</v>
      </c>
      <c r="AE39" s="84"/>
      <c r="AF39" s="84"/>
      <c r="AG39" s="84"/>
      <c r="AH39" s="84"/>
      <c r="AI39" s="84"/>
      <c r="AJ39" s="36"/>
      <c r="AK39" s="50"/>
    </row>
    <row r="40" spans="2:41" x14ac:dyDescent="0.2">
      <c r="C40" s="50"/>
      <c r="D40" s="84" t="s">
        <v>1295</v>
      </c>
      <c r="E40" s="84"/>
      <c r="F40" s="84"/>
      <c r="G40" s="84"/>
      <c r="H40" s="84"/>
      <c r="I40" s="84"/>
      <c r="J40" s="84"/>
      <c r="K40" s="84"/>
      <c r="L40" s="84"/>
      <c r="M40" s="84"/>
      <c r="N40" s="84"/>
      <c r="O40" s="84"/>
      <c r="P40" s="50"/>
      <c r="Q40" s="140" t="s">
        <v>1296</v>
      </c>
      <c r="R40" s="84"/>
      <c r="S40" s="84"/>
      <c r="T40" s="84"/>
      <c r="U40" s="84"/>
      <c r="V40" s="84"/>
      <c r="W40" s="84"/>
      <c r="X40" s="84"/>
      <c r="Y40" s="84"/>
      <c r="Z40" s="84"/>
      <c r="AA40" s="84"/>
      <c r="AB40" s="84"/>
      <c r="AC40" s="84"/>
      <c r="AD40" s="161" t="s">
        <v>1297</v>
      </c>
      <c r="AE40" s="84"/>
      <c r="AF40" s="84"/>
      <c r="AG40" s="84"/>
      <c r="AH40" s="84"/>
      <c r="AI40" s="84"/>
      <c r="AJ40" s="36"/>
      <c r="AK40" s="50"/>
    </row>
    <row r="41" spans="2:41" x14ac:dyDescent="0.2">
      <c r="C41" s="50"/>
      <c r="D41" s="161" t="s">
        <v>1298</v>
      </c>
      <c r="E41" s="84"/>
      <c r="F41" s="84"/>
      <c r="G41" s="84"/>
      <c r="H41" s="84"/>
      <c r="I41" s="84"/>
      <c r="J41" s="84"/>
      <c r="K41" s="84"/>
      <c r="L41" s="84"/>
      <c r="M41" s="84"/>
      <c r="N41" s="84"/>
      <c r="O41" s="84"/>
      <c r="P41" s="50"/>
      <c r="R41" s="84"/>
      <c r="S41" s="84"/>
      <c r="T41" s="84"/>
      <c r="U41" s="84"/>
      <c r="V41" s="84"/>
      <c r="W41" s="84"/>
      <c r="X41" s="84"/>
      <c r="Y41" s="84"/>
      <c r="Z41" s="84"/>
      <c r="AA41" s="84"/>
      <c r="AB41" s="84"/>
      <c r="AC41" s="84"/>
      <c r="AE41" s="84"/>
      <c r="AF41" s="84"/>
      <c r="AG41" s="84"/>
      <c r="AH41" s="84"/>
      <c r="AI41" s="84"/>
      <c r="AJ41" s="36"/>
      <c r="AK41" s="50"/>
    </row>
    <row r="42" spans="2:41" ht="33.75" customHeight="1" x14ac:dyDescent="0.2">
      <c r="C42" s="50"/>
      <c r="E42" s="84"/>
      <c r="F42" s="84"/>
      <c r="G42" s="84"/>
      <c r="H42" s="84"/>
      <c r="I42" s="84"/>
      <c r="J42" s="84"/>
      <c r="K42" s="84"/>
      <c r="L42" s="84"/>
      <c r="M42" s="84"/>
      <c r="N42" s="84"/>
      <c r="O42" s="84"/>
      <c r="P42" s="50"/>
      <c r="R42" s="84"/>
      <c r="S42" s="84"/>
      <c r="T42" s="84"/>
      <c r="U42" s="84"/>
      <c r="V42" s="84"/>
      <c r="W42" s="84"/>
      <c r="X42" s="84"/>
      <c r="Y42" s="84"/>
      <c r="Z42" s="84"/>
      <c r="AA42" s="84"/>
      <c r="AB42" s="84"/>
      <c r="AC42" s="84"/>
      <c r="AE42" s="84"/>
      <c r="AF42" s="84"/>
      <c r="AG42" s="84"/>
      <c r="AH42" s="84"/>
      <c r="AI42" s="84"/>
      <c r="AJ42" s="36"/>
      <c r="AK42" s="50"/>
    </row>
    <row r="43" spans="2:41" ht="25.5" x14ac:dyDescent="0.2">
      <c r="C43" s="50"/>
      <c r="D43" s="158" t="s">
        <v>1299</v>
      </c>
      <c r="E43" s="150"/>
      <c r="F43" s="71"/>
      <c r="G43" s="151" t="str">
        <f>IF(AND(COUNT(F17:F34)&gt;0,COUNT(G17:G34)&gt;0),"ERROR","Gewicht oder Cash-Flows")</f>
        <v>Gewicht oder Cash-Flows</v>
      </c>
      <c r="H43" s="71"/>
      <c r="I43" s="151" t="str">
        <f>IF(AND(COUNT(H17:H34)&gt;0,COUNT(I17:I34)&gt;0),"ERROR","Gewicht oder Cash-Flows")</f>
        <v>Gewicht oder Cash-Flows</v>
      </c>
      <c r="J43" s="71"/>
      <c r="K43" s="151" t="str">
        <f>IF(AND(COUNT(J17:J34)&gt;0,COUNT(K17:K34)&gt;0),"ERROR","Gewicht oder Cash-Flows")</f>
        <v>Gewicht oder Cash-Flows</v>
      </c>
      <c r="L43" s="71"/>
      <c r="M43" s="151" t="str">
        <f>IF(AND(COUNT(L17:L34)&gt;0,COUNT(M17:M34)&gt;0),"ERROR","Gewicht oder Cash-Flows")</f>
        <v>Gewicht oder Cash-Flows</v>
      </c>
      <c r="N43" s="71"/>
      <c r="O43" s="151" t="str">
        <f>IF(AND(COUNT(N17:N34)&gt;0,COUNT(O17:O34)&gt;0),"ERROR","Gewicht oder Cash-Flows")</f>
        <v>Gewicht oder Cash-Flows</v>
      </c>
      <c r="P43" s="71"/>
      <c r="Q43" s="71"/>
      <c r="R43" s="151" t="str">
        <f>IF(AND(COUNT(Q17:Q34)&gt;0,COUNT(R17:R34)&gt;0),"ERROR","Gewicht oder Cash-Flows")</f>
        <v>Gewicht oder Cash-Flows</v>
      </c>
      <c r="S43" s="71"/>
      <c r="T43" s="151" t="str">
        <f>IF(AND(COUNT(S17:S34)&gt;0,COUNT(T17:T34)&gt;0),"ERROR","Gewicht oder Cash-Flows")</f>
        <v>Gewicht oder Cash-Flows</v>
      </c>
      <c r="U43" s="71"/>
      <c r="V43" s="151" t="str">
        <f>IF(AND(COUNT(U17:U34)&gt;0,COUNT(V17:V34)&gt;0),"ERROR","Gewicht oder Cash-Flows")</f>
        <v>Gewicht oder Cash-Flows</v>
      </c>
      <c r="W43" s="71"/>
      <c r="X43" s="151" t="str">
        <f>IF(AND(COUNT(W17:W34)&gt;0,COUNT(X17:X34)&gt;0),"ERROR","Gewicht oder Cash-Flows")</f>
        <v>Gewicht oder Cash-Flows</v>
      </c>
      <c r="Y43" s="71"/>
      <c r="Z43" s="151" t="str">
        <f>IF(AND(COUNT(Y17:Y34)&gt;0,COUNT(Z17:Z34)&gt;0),"ERROR","Gewicht oder Cash-Flows")</f>
        <v>Gewicht oder Cash-Flows</v>
      </c>
      <c r="AA43" s="71"/>
      <c r="AB43" s="151" t="str">
        <f>IF(AND(COUNT(AA17:AA34)&gt;0,COUNT(AB17:AB34)&gt;0),"ERROR","Gewicht oder Cash-Flows")</f>
        <v>Gewicht oder Cash-Flows</v>
      </c>
      <c r="AC43" s="71"/>
      <c r="AD43" s="71"/>
      <c r="AE43" s="151" t="str">
        <f>IF(AND(COUNT(AD17:AD34)&gt;0,COUNT(AE17:AE34)&gt;0),"ERROR","Gewicht oder Cash-Flows")</f>
        <v>Gewicht oder Cash-Flows</v>
      </c>
      <c r="AF43" s="71"/>
      <c r="AG43" s="151" t="str">
        <f>IF(AND(COUNT(AF17:AF34)&gt;0,COUNT(AG17:AG34)&gt;0),"ERROR","Gewicht oder Cash-Flows")</f>
        <v>Gewicht oder Cash-Flows</v>
      </c>
      <c r="AH43" s="71"/>
      <c r="AI43" s="151" t="str">
        <f>IF(AND(COUNT(AH17:AH34)&gt;0,COUNT(AI17:AI34)&gt;0),"ERROR","Gewicht oder Cash-Flows")</f>
        <v>Gewicht oder Cash-Flows</v>
      </c>
      <c r="AJ43" s="36"/>
      <c r="AK43" s="50"/>
    </row>
    <row r="44" spans="2:41" ht="25.5" x14ac:dyDescent="0.2">
      <c r="D44" s="158" t="s">
        <v>1300</v>
      </c>
      <c r="E44" s="159"/>
      <c r="F44" s="71"/>
      <c r="G44" s="151" t="str">
        <f>IF(COUNT(G17:G34)&gt;0,(IF(OR(AND(ABS(SUM(G17:G34))-G12&gt;=0,ABS(ABS(SUM(G17:G34))-G12)&lt;=2*G12),AND(ABS(SUM(G17:G34))-G12&lt;=0,ABS(ABS(SUM(G17:G34))-G12)&lt;0.1*G12)),"OK","WARNING")),"Nominal &lt; Cash-Flows ?")</f>
        <v>Nominal &lt; Cash-Flows ?</v>
      </c>
      <c r="H44" s="71"/>
      <c r="I44" s="151" t="str">
        <f>IF(COUNT(I17:I34)&gt;0,(IF(OR(AND(ABS(SUM(I17:I34))-I12&gt;=0,ABS(ABS(SUM(I17:I34))-I12)&lt;=2*I12),AND(ABS(SUM(I17:I34))-I12&lt;=0,ABS(ABS(SUM(I17:I34))-I12)&lt;0.1*I12)),"OK","WARNING")),"Nominal &lt; Cash-Flows ?")</f>
        <v>Nominal &lt; Cash-Flows ?</v>
      </c>
      <c r="J44" s="71"/>
      <c r="K44" s="151" t="str">
        <f>IF(COUNT(K17:K34)&gt;0,(IF(OR(AND(ABS(SUM(K17:K34))-K12&gt;=0,ABS(ABS(SUM(K17:K34))-K12)&lt;=2*K12),AND(ABS(SUM(K17:K34))-K12&lt;=0,ABS(ABS(SUM(K17:K34))-K12)&lt;0.1*K12)),"OK","WARNING")),"Nominal &lt; Cash-Flows ?")</f>
        <v>Nominal &lt; Cash-Flows ?</v>
      </c>
      <c r="L44" s="71"/>
      <c r="M44" s="151" t="str">
        <f>IF(COUNT(M17:M34)&gt;0,(IF(OR(AND(ABS(SUM(M17:M34))-M12&gt;=0,ABS(ABS(SUM(M17:M34))-M12)&lt;=2*M12),AND(ABS(SUM(M17:M34))-M12&lt;=0,ABS(ABS(SUM(M17:M34))-M12)&lt;0.1*M12)),"OK","WARNING")),"Nominal &lt; Cash-Flows ?")</f>
        <v>Nominal &lt; Cash-Flows ?</v>
      </c>
      <c r="N44" s="71"/>
      <c r="O44" s="151" t="str">
        <f>IF(COUNT(O17:O34)&gt;0,(IF(OR(AND(ABS(SUM(O17:O34))-O12&gt;=0,ABS(ABS(SUM(O17:O34))-O12)&lt;=2*O12),AND(ABS(SUM(O17:O34))-O12&lt;=0,ABS(ABS(SUM(O17:O34))-O12)&lt;0.1*O12)),"OK","WARNING")),"Nominal &lt; Cash-Flows ?")</f>
        <v>Nominal &lt; Cash-Flows ?</v>
      </c>
      <c r="P44" s="71"/>
      <c r="Q44" s="71"/>
      <c r="R44" s="151" t="str">
        <f>IF(AND(COUNT(R17:R34)&gt;0,R12&gt;0),(IF(OR(AND(ABS(SUM(R17:R34))-R12&gt;=0,ABS(ABS(SUM(R17:R34))-R12)&lt;=2*R12),AND(ABS(SUM(R17:R34))-R12&lt;=0,ABS(ABS(SUM(R17:R34))-R12)&lt;0.1*R12)),"OK","WARNING")),"Nominal &lt; Cash-Flows ?")</f>
        <v>Nominal &lt; Cash-Flows ?</v>
      </c>
      <c r="S44" s="71"/>
      <c r="T44" s="151" t="str">
        <f>IF(COUNT(T17:T34)&gt;0,(IF(OR(AND(ABS(SUM(T17:T34))-T12&gt;=0,ABS(ABS(SUM(T17:T34))-T12)&lt;=2*T12),AND(ABS(SUM(T17:T34))-T12&lt;=0,ABS(ABS(SUM(T17:T34))-T12)&lt;0.1*T12)),"OK","WARNING")),"Nominal &lt; Cash-Flows ?")</f>
        <v>Nominal &lt; Cash-Flows ?</v>
      </c>
      <c r="U44" s="71"/>
      <c r="V44" s="151" t="str">
        <f>IF(COUNT(V17:V34)&gt;0,(IF(OR(AND(ABS(SUM(V17:V34))-V12&gt;=0,ABS(ABS(SUM(V17:V34))-V12)&lt;=2*V12),AND(ABS(SUM(V17:V34))-V12&lt;=0,ABS(ABS(SUM(V17:V34))-V12)&lt;0.1*V12)),"OK","WARNING")),"Nominal &lt; Cash-Flows ?")</f>
        <v>Nominal &lt; Cash-Flows ?</v>
      </c>
      <c r="W44" s="71"/>
      <c r="X44" s="151" t="str">
        <f>IF(COUNT(X17:X34)&gt;0,(IF(OR(AND(ABS(SUM(X17:X34))-X12&gt;=0,ABS(ABS(SUM(X17:X34))-X12)&lt;=2*X12),AND(ABS(SUM(X17:X34))-X12&lt;=0,ABS(ABS(SUM(X17:X34))-X12)&lt;0.1*X12)),"OK","WARNING")),"Nominal &lt; Cash-Flows ?")</f>
        <v>Nominal &lt; Cash-Flows ?</v>
      </c>
      <c r="Y44" s="71"/>
      <c r="Z44" s="151" t="str">
        <f>IF(AND(COUNT(Z17:Z34)&gt;0,Z12&gt;0),(IF(OR(AND(ABS(SUM(Z17:Z34))-Z12&gt;=0,ABS(ABS(SUM(Z17:Z34))-Z12)&lt;=2*Z12),AND(ABS(SUM(Z17:Z34))-Z12&lt;=0,ABS(ABS(SUM(Z17:Z34))-Z12)&lt;0.1*Z12)),"OK","WARNING")),"Nominal &lt; Cash-Flows ?")</f>
        <v>Nominal &lt; Cash-Flows ?</v>
      </c>
      <c r="AA44" s="71"/>
      <c r="AB44" s="151" t="str">
        <f>IF(AND(COUNT(AB17:AB34)&gt;0,AB12&gt;0),(IF(OR(AND(ABS(SUM(AB17:AB34))-AB12&gt;=0,ABS(ABS(SUM(AB17:AB34))-AB12)&lt;=2*AB12),AND(ABS(SUM(AB17:AB34))-AB12&lt;=0,ABS(ABS(SUM(AB17:AB34))-AB12)&lt;0.1*AB12)),"OK","WARNING")),"Nominal &lt; Cash-Flows ?")</f>
        <v>Nominal &lt; Cash-Flows ?</v>
      </c>
      <c r="AC44" s="71"/>
      <c r="AD44" s="71"/>
      <c r="AE44" s="151" t="str">
        <f>IF(COUNT(AE17:AE34)&gt;0,(IF(OR(AND(ABS(SUM(AE17:AE34))-AE12&gt;=0,ABS(ABS(SUM(AE17:AE34))-AE12)&lt;=2*AE12),AND(ABS(SUM(AE17:AE34))-AE12&lt;=0,ABS(ABS(SUM(AE17:AE34))-AE12)&lt;0.1*AE12)),"OK","WARNING")),"Nominal &lt; Cash-Flows ?")</f>
        <v>Nominal &lt; Cash-Flows ?</v>
      </c>
      <c r="AF44" s="71"/>
      <c r="AG44" s="151" t="str">
        <f>IF(COUNT(AG17:AG34)&gt;0,(IF(OR(AND(ABS(SUM(AG17:AG34))-AG12&gt;=0,ABS(ABS(SUM(AG17:AG34))-AG12)&lt;=2*AG12),AND(ABS(SUM(AG17:AG34))-AG12&lt;=0,ABS(ABS(SUM(AG17:AG34))-AG12)&lt;0.1*AG12)),"OK","WARNING")),"Nominal &lt; Cash-Flows ?")</f>
        <v>Nominal &lt; Cash-Flows ?</v>
      </c>
      <c r="AH44" s="71"/>
      <c r="AI44" s="151" t="str">
        <f>IF(COUNT(AI17:AI34)&gt;0,(IF(OR(AND(ABS(SUM(AI17:AI34))-AI12&gt;=0,ABS(ABS(SUM(AI17:AI34))-AI12)&lt;=2*AI12),AND(ABS(SUM(AI17:AI34))-AI12&lt;=0,ABS(ABS(SUM(AI17:AI34))-AI12)&lt;0.1*AI12)),"OK","WARNING")),"Nominal &lt; Cash-Flows ?")</f>
        <v>Nominal &lt; Cash-Flows ?</v>
      </c>
      <c r="AJ44" s="36"/>
      <c r="AK44" s="50"/>
    </row>
    <row r="45" spans="2:41" x14ac:dyDescent="0.2">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row>
    <row r="46" spans="2:41" x14ac:dyDescent="0.2">
      <c r="B46" s="39" t="s">
        <v>1301</v>
      </c>
      <c r="D46" s="211" t="str">
        <f>IF(MIN(D17:D34)&lt;0,"WARNING","")</f>
        <v/>
      </c>
      <c r="E46" s="211" t="str">
        <f>IF(MAX(E17:E34)&gt;0,"WARNING","")</f>
        <v/>
      </c>
      <c r="F46" s="212"/>
      <c r="G46" s="211" t="str">
        <f>IF(MIN(F12:G34)&lt;0,"WARNING","")</f>
        <v/>
      </c>
      <c r="H46" s="212"/>
      <c r="I46" s="211" t="str">
        <f>IF(OR(MAX(I17:I34)&gt;0,MIN(H17:H34,I12)&lt;0),"WARNING","")</f>
        <v/>
      </c>
      <c r="J46" s="212"/>
      <c r="K46" s="211" t="str">
        <f>IF(MIN(J12:K34)&lt;0,"WARNING","")</f>
        <v/>
      </c>
      <c r="L46" s="212"/>
      <c r="M46" s="211" t="str">
        <f>IF(MIN(L12:M34)&lt;0,"WARNING","")</f>
        <v/>
      </c>
      <c r="N46" s="212"/>
      <c r="O46" s="211" t="str">
        <f>IF(OR(MAX(O17:O34)&gt;0,MIN(N17:N34,O12)&lt;0),"WARNING","")</f>
        <v/>
      </c>
      <c r="P46" s="212"/>
      <c r="Q46" s="212"/>
      <c r="R46" s="211" t="str">
        <f>IF(MIN(Q12:R34)&lt;0,"WARNING"," ")</f>
        <v xml:space="preserve"> </v>
      </c>
      <c r="S46" s="212"/>
      <c r="T46" s="211" t="str">
        <f>IF(MIN(S12:T34)&lt;0,"WARNING","")</f>
        <v/>
      </c>
      <c r="U46" s="212"/>
      <c r="V46" s="211" t="str">
        <f>IF(MIN(U12:V34)&lt;0,"WARNING","")</f>
        <v/>
      </c>
      <c r="W46" s="212"/>
      <c r="X46" s="211" t="str">
        <f>IF(MIN(W12:X34)&lt;0,"WARNING","")</f>
        <v/>
      </c>
      <c r="Y46" s="212"/>
      <c r="Z46" s="211" t="str">
        <f>IF(MIN(Y12:Z34)&lt;0,"WARNING"," ")</f>
        <v xml:space="preserve"> </v>
      </c>
      <c r="AA46" s="212"/>
      <c r="AB46" s="211" t="str">
        <f>IF(OR(AB12&lt;0,MIN(AA17:AA34)&lt;0,MAX(AB17:AB34)&gt;0),"WARNING"," ")</f>
        <v xml:space="preserve"> </v>
      </c>
      <c r="AC46" s="212"/>
      <c r="AD46" s="212"/>
      <c r="AE46" s="211" t="str">
        <f>IF(OR(MIN(AD17:AD34)&lt;0,MAX(AE17:AE34)&gt;0),"WARNING"," ")</f>
        <v xml:space="preserve"> </v>
      </c>
      <c r="AF46" s="212"/>
      <c r="AG46" s="211" t="str">
        <f>IF(OR(MIN(AF17:AF34)&lt;0,MAX(AG17:AG34)&gt;0),"WARNING"," ")</f>
        <v xml:space="preserve"> </v>
      </c>
      <c r="AH46" s="212"/>
      <c r="AI46" s="211" t="str">
        <f>IF(OR(MIN(AH17:AH34)&lt;0,MAX(AI17:AI34)&gt;0),"WARNING"," ")</f>
        <v xml:space="preserve"> </v>
      </c>
    </row>
    <row r="50" spans="1:5" x14ac:dyDescent="0.2">
      <c r="A50" s="51" t="s">
        <v>1302</v>
      </c>
      <c r="B50" s="52" t="str">
        <f>O3</f>
        <v>XXXXXX</v>
      </c>
      <c r="C50" s="53" t="s">
        <v>1303</v>
      </c>
      <c r="D50" s="54">
        <v>1</v>
      </c>
      <c r="E50" s="55"/>
    </row>
    <row r="51" spans="1:5" x14ac:dyDescent="0.2">
      <c r="A51" s="56"/>
      <c r="B51" s="23" t="str">
        <f>O1</f>
        <v>ZR001</v>
      </c>
      <c r="C51" s="24"/>
      <c r="D51" s="24" t="s">
        <v>1304</v>
      </c>
      <c r="E51" s="133">
        <f>J4</f>
        <v>0</v>
      </c>
    </row>
    <row r="52" spans="1:5" x14ac:dyDescent="0.2">
      <c r="A52" s="56"/>
      <c r="B52" s="57" t="str">
        <f>O4</f>
        <v>TT.MM.JJJJ</v>
      </c>
    </row>
    <row r="53" spans="1:5" x14ac:dyDescent="0.2">
      <c r="A53" s="56"/>
      <c r="B53" s="58" t="s">
        <v>1305</v>
      </c>
    </row>
    <row r="54" spans="1:5" x14ac:dyDescent="0.2">
      <c r="A54" s="56"/>
      <c r="B54" s="59" t="str">
        <f>D11</f>
        <v>Kol. 101</v>
      </c>
    </row>
    <row r="55" spans="1:5" x14ac:dyDescent="0.2">
      <c r="A55" s="56"/>
      <c r="B55" s="60">
        <f>COUNTIF(D9:AJ46,"ERROR")+COUNTIF(E9:AJ44,"Methode?")+COUNTIF(E9:AJ44,"Cash-Flows,Gewichte?")+COUNTIF(E9:AJ44,"Nominalbetrag?")</f>
        <v>0</v>
      </c>
    </row>
    <row r="56" spans="1:5" x14ac:dyDescent="0.2">
      <c r="A56" s="259"/>
      <c r="B56" s="62"/>
    </row>
    <row r="57" spans="1:5" x14ac:dyDescent="0.2">
      <c r="A57" s="63"/>
      <c r="B57" s="214">
        <f>COUNTIF(D44:AI46,"WARNING")</f>
        <v>0</v>
      </c>
    </row>
  </sheetData>
  <mergeCells count="14">
    <mergeCell ref="Q7:R10"/>
    <mergeCell ref="F7:G10"/>
    <mergeCell ref="H7:I10"/>
    <mergeCell ref="J7:K10"/>
    <mergeCell ref="L7:M10"/>
    <mergeCell ref="N7:O10"/>
    <mergeCell ref="AH7:AI10"/>
    <mergeCell ref="AJ7:AJ10"/>
    <mergeCell ref="S7:T10"/>
    <mergeCell ref="W7:X10"/>
    <mergeCell ref="Y7:Z10"/>
    <mergeCell ref="AA7:AB10"/>
    <mergeCell ref="AD7:AE10"/>
    <mergeCell ref="AF7:AG7"/>
  </mergeCells>
  <conditionalFormatting sqref="D43:D46 Q43 AE37:AI43 AD43 D37:AD37 AD39:AD40 Q39:Q40 E39:P43 R39:AC43 D39:D41 E44:F44 E45:AI46">
    <cfRule type="cellIs" dxfId="8" priority="3" stopIfTrue="1" operator="equal">
      <formula>"ERROR"</formula>
    </cfRule>
  </conditionalFormatting>
  <conditionalFormatting sqref="D38:AD38">
    <cfRule type="cellIs" dxfId="7" priority="2" stopIfTrue="1" operator="equal">
      <formula>"ERROR"</formula>
    </cfRule>
  </conditionalFormatting>
  <conditionalFormatting sqref="G44:AI44">
    <cfRule type="cellIs" dxfId="6" priority="1" stopIfTrue="1" operator="equal">
      <formula>"ERROR"</formula>
    </cfRule>
  </conditionalFormatting>
  <dataValidations count="3">
    <dataValidation type="list" allowBlank="1" showInputMessage="1" showErrorMessage="1" errorTitle="Nur 0 (Null), 1 oder 2 erlaubt" sqref="G13 O13 M13 K13 I13">
      <formula1>"0,1,2,                 "</formula1>
    </dataValidation>
    <dataValidation type="list" allowBlank="1" showInputMessage="1" showErrorMessage="1" errorTitle="Nur 0 (Null), 1 oder 2 erlaubt" sqref="R13 AI13 AG13 AE13 AB13 Z13 X13 V13 T13">
      <formula1>"0,1,2,3,         "</formula1>
    </dataValidation>
    <dataValidation type="list" allowBlank="1" showInputMessage="1" showErrorMessage="1" sqref="J4">
      <formula1>ISOCODE</formula1>
    </dataValidation>
  </dataValidations>
  <printOptions gridLinesSet="0"/>
  <pageMargins left="0.39370078740157483" right="0.19685039370078741" top="0.78740157480314965" bottom="0.39370078740157483" header="0.31496062992125984" footer="0.11811023622047245"/>
  <pageSetup paperSize="9" scale="67" fitToWidth="3" orientation="landscape" horizontalDpi="4294967292" verticalDpi="4294967292" r:id="rId1"/>
  <headerFooter>
    <oddFooter>&amp;L&amp;"Fett"SNB Vertraulich&amp;C&amp;D&amp;RSeite &amp;P</oddFooter>
  </headerFooter>
  <colBreaks count="2" manualBreakCount="2">
    <brk id="16" max="41" man="1"/>
    <brk id="29" max="41" man="1"/>
  </col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57"/>
  <sheetViews>
    <sheetView showGridLines="0" showRowColHeaders="0" zoomScale="80" zoomScaleNormal="80" workbookViewId="0">
      <pane xSplit="3" topLeftCell="D1" activePane="topRight" state="frozen"/>
      <selection activeCell="D1" sqref="D1"/>
      <selection pane="topRight" activeCell="J4" sqref="J4"/>
    </sheetView>
  </sheetViews>
  <sheetFormatPr baseColWidth="10" defaultColWidth="11.42578125" defaultRowHeight="12.75" x14ac:dyDescent="0.2"/>
  <cols>
    <col min="1" max="1" width="3.7109375" style="39" customWidth="1"/>
    <col min="2" max="2" width="41.7109375" style="39" customWidth="1"/>
    <col min="3" max="3" width="4.7109375" style="39" customWidth="1"/>
    <col min="4" max="5" width="21.28515625" style="39" customWidth="1"/>
    <col min="6" max="6" width="7.5703125" style="39" customWidth="1"/>
    <col min="7" max="7" width="14.5703125" style="39" customWidth="1"/>
    <col min="8" max="8" width="7.5703125" style="39" customWidth="1"/>
    <col min="9" max="9" width="14.7109375" style="39" customWidth="1"/>
    <col min="10" max="10" width="7.5703125" style="39" customWidth="1"/>
    <col min="11" max="11" width="14.7109375" style="39" customWidth="1"/>
    <col min="12" max="12" width="7.5703125" style="39" customWidth="1"/>
    <col min="13" max="13" width="14.7109375" style="39" customWidth="1"/>
    <col min="14" max="14" width="7.5703125" style="39" customWidth="1"/>
    <col min="15" max="15" width="14.7109375" style="39" customWidth="1"/>
    <col min="16" max="16" width="4.7109375" style="39" customWidth="1"/>
    <col min="17" max="17" width="7.5703125" style="39" customWidth="1"/>
    <col min="18" max="18" width="14.5703125" style="39" customWidth="1"/>
    <col min="19" max="19" width="7.5703125" style="39" customWidth="1"/>
    <col min="20" max="20" width="14.7109375" style="39" customWidth="1"/>
    <col min="21" max="21" width="7.5703125" style="39" customWidth="1"/>
    <col min="22" max="22" width="14.5703125" style="39" customWidth="1"/>
    <col min="23" max="23" width="7.5703125" style="39" customWidth="1"/>
    <col min="24" max="24" width="14.7109375" style="39" customWidth="1"/>
    <col min="25" max="25" width="7.5703125" style="39" customWidth="1"/>
    <col min="26" max="26" width="14.7109375" style="39" customWidth="1"/>
    <col min="27" max="27" width="7.5703125" style="39" customWidth="1"/>
    <col min="28" max="28" width="16.85546875" style="39" customWidth="1"/>
    <col min="29" max="29" width="4.7109375" style="39" customWidth="1"/>
    <col min="30" max="30" width="7.5703125" style="39" customWidth="1"/>
    <col min="31" max="31" width="14.5703125" style="39" customWidth="1"/>
    <col min="32" max="32" width="7.5703125" style="39" customWidth="1"/>
    <col min="33" max="33" width="14.7109375" style="39" customWidth="1"/>
    <col min="34" max="34" width="7.5703125" style="39" customWidth="1"/>
    <col min="35" max="35" width="14.5703125" style="39" customWidth="1"/>
    <col min="36" max="36" width="19.28515625" style="39" customWidth="1"/>
    <col min="37" max="37" width="4.7109375" style="39" customWidth="1"/>
    <col min="38" max="38" width="6.42578125" style="39" customWidth="1"/>
    <col min="39" max="50" width="14.7109375" style="39" customWidth="1"/>
    <col min="51" max="51" width="4.7109375" style="39" customWidth="1"/>
    <col min="52" max="63" width="14.7109375" style="39" customWidth="1"/>
    <col min="64" max="64" width="4.7109375" style="39" customWidth="1"/>
    <col min="65" max="76" width="14.7109375" style="39" customWidth="1"/>
    <col min="77" max="77" width="4.7109375" style="39" customWidth="1"/>
    <col min="78" max="85" width="14.7109375" style="39" customWidth="1"/>
    <col min="86" max="86" width="4.7109375" style="39" customWidth="1"/>
    <col min="87" max="90" width="11.7109375" style="39" customWidth="1"/>
    <col min="91" max="16384" width="11.42578125" style="39"/>
  </cols>
  <sheetData>
    <row r="1" spans="2:42" ht="18" x14ac:dyDescent="0.2">
      <c r="B1" s="34"/>
      <c r="C1" s="34"/>
      <c r="D1" s="35" t="s">
        <v>1306</v>
      </c>
      <c r="F1" s="36"/>
      <c r="H1" s="36"/>
      <c r="I1" s="36"/>
      <c r="J1" s="36"/>
      <c r="K1" s="36"/>
      <c r="L1" s="36"/>
      <c r="M1" s="36"/>
      <c r="N1" s="236" t="s">
        <v>1307</v>
      </c>
      <c r="O1" s="41" t="s">
        <v>1308</v>
      </c>
      <c r="P1" s="34"/>
      <c r="Q1" s="35" t="s">
        <v>1309</v>
      </c>
      <c r="S1" s="36"/>
      <c r="T1" s="36"/>
      <c r="U1" s="36"/>
      <c r="V1" s="38"/>
      <c r="W1" s="36"/>
      <c r="Y1" s="36"/>
      <c r="Z1" s="36"/>
      <c r="AA1" s="236" t="s">
        <v>1310</v>
      </c>
      <c r="AB1" s="41" t="str">
        <f>O1</f>
        <v>ZR001</v>
      </c>
      <c r="AC1" s="34"/>
      <c r="AD1" s="35" t="s">
        <v>1311</v>
      </c>
      <c r="AF1" s="36"/>
      <c r="AG1" s="36"/>
      <c r="AH1" s="36"/>
      <c r="AI1" s="36"/>
      <c r="AJ1" s="38"/>
      <c r="AK1" s="36"/>
      <c r="AL1" s="36"/>
      <c r="AM1" s="36"/>
      <c r="AN1" s="37"/>
      <c r="AO1" s="238" t="s">
        <v>1312</v>
      </c>
      <c r="AP1" s="41" t="str">
        <f>O1</f>
        <v>ZR001</v>
      </c>
    </row>
    <row r="2" spans="2:42" ht="18" x14ac:dyDescent="0.2">
      <c r="B2" s="34"/>
      <c r="C2" s="34"/>
      <c r="D2" s="126" t="str">
        <f>Lieferschein!$B$7</f>
        <v>Einzelbasis/Unternehmung</v>
      </c>
      <c r="F2" s="36"/>
      <c r="G2" s="36"/>
      <c r="H2" s="36"/>
      <c r="I2" s="36"/>
      <c r="J2" s="36"/>
      <c r="K2" s="36"/>
      <c r="L2" s="36"/>
      <c r="M2" s="36"/>
      <c r="N2" s="236" t="s">
        <v>1313</v>
      </c>
      <c r="O2" s="41" t="str">
        <f>IF(J4=0," ",J4)</f>
        <v xml:space="preserve"> </v>
      </c>
      <c r="P2" s="34"/>
      <c r="Q2" s="126" t="str">
        <f>Lieferschein!$B$7</f>
        <v>Einzelbasis/Unternehmung</v>
      </c>
      <c r="S2" s="36"/>
      <c r="T2" s="36"/>
      <c r="U2" s="36"/>
      <c r="V2" s="36"/>
      <c r="W2" s="36"/>
      <c r="X2" s="36"/>
      <c r="Y2" s="36"/>
      <c r="Z2" s="36"/>
      <c r="AA2" s="236" t="s">
        <v>1314</v>
      </c>
      <c r="AB2" s="41" t="str">
        <f>O2</f>
        <v xml:space="preserve"> </v>
      </c>
      <c r="AC2" s="34"/>
      <c r="AD2" s="126" t="str">
        <f>Lieferschein!$B$7</f>
        <v>Einzelbasis/Unternehmung</v>
      </c>
      <c r="AF2" s="36"/>
      <c r="AG2" s="36"/>
      <c r="AH2" s="36"/>
      <c r="AI2" s="36"/>
      <c r="AJ2" s="36"/>
      <c r="AK2" s="36"/>
      <c r="AO2" s="238" t="s">
        <v>1315</v>
      </c>
      <c r="AP2" s="41" t="str">
        <f>O2</f>
        <v xml:space="preserve"> </v>
      </c>
    </row>
    <row r="3" spans="2:42" ht="15.75" x14ac:dyDescent="0.2">
      <c r="B3" s="34"/>
      <c r="C3" s="34"/>
      <c r="D3" s="152" t="s">
        <v>1316</v>
      </c>
      <c r="L3" s="36"/>
      <c r="M3" s="36"/>
      <c r="N3" s="236" t="s">
        <v>1317</v>
      </c>
      <c r="O3" s="41" t="str">
        <f>Lieferschein!H3</f>
        <v>XXXXXX</v>
      </c>
      <c r="P3" s="34"/>
      <c r="Q3" s="152" t="s">
        <v>1318</v>
      </c>
      <c r="AA3" s="236" t="s">
        <v>1319</v>
      </c>
      <c r="AB3" s="41" t="str">
        <f>O3</f>
        <v>XXXXXX</v>
      </c>
      <c r="AC3" s="34"/>
      <c r="AD3" s="152" t="s">
        <v>1320</v>
      </c>
      <c r="AN3" s="34"/>
      <c r="AO3" s="236" t="s">
        <v>1321</v>
      </c>
      <c r="AP3" s="41" t="str">
        <f>O3</f>
        <v>XXXXXX</v>
      </c>
    </row>
    <row r="4" spans="2:42" ht="21" customHeight="1" x14ac:dyDescent="0.2">
      <c r="B4" s="34"/>
      <c r="C4" s="34"/>
      <c r="D4" s="129" t="s">
        <v>1322</v>
      </c>
      <c r="E4" s="154" t="str">
        <f>IF(J4=0," ",VLOOKUP(J4,Codetable,2,FALSE))</f>
        <v xml:space="preserve"> </v>
      </c>
      <c r="G4" s="128"/>
      <c r="H4" s="128"/>
      <c r="I4" s="129" t="s">
        <v>1323</v>
      </c>
      <c r="J4" s="247"/>
      <c r="M4" s="127"/>
      <c r="N4" s="236" t="s">
        <v>1324</v>
      </c>
      <c r="O4" s="237" t="str">
        <f>Lieferschein!H4</f>
        <v>TT.MM.JJJJ</v>
      </c>
      <c r="P4" s="34"/>
      <c r="R4" s="129" t="s">
        <v>1325</v>
      </c>
      <c r="S4" s="155" t="str">
        <f>E4</f>
        <v xml:space="preserve"> </v>
      </c>
      <c r="T4" s="130"/>
      <c r="U4" s="128"/>
      <c r="V4" s="128"/>
      <c r="W4" s="128"/>
      <c r="X4" s="129" t="s">
        <v>1326</v>
      </c>
      <c r="Y4" s="132" t="str">
        <f>IF(J4=0," ",J4)</f>
        <v xml:space="preserve"> </v>
      </c>
      <c r="Z4" s="36"/>
      <c r="AA4" s="236" t="s">
        <v>1327</v>
      </c>
      <c r="AB4" s="202" t="str">
        <f>O4</f>
        <v>TT.MM.JJJJ</v>
      </c>
      <c r="AC4" s="34"/>
      <c r="AE4" s="129" t="s">
        <v>1328</v>
      </c>
      <c r="AF4" s="155" t="str">
        <f>E4</f>
        <v xml:space="preserve"> </v>
      </c>
      <c r="AG4" s="130"/>
      <c r="AH4" s="128"/>
      <c r="AI4" s="128"/>
      <c r="AJ4" s="128"/>
      <c r="AK4" s="129" t="s">
        <v>1329</v>
      </c>
      <c r="AL4" s="131" t="str">
        <f>IF(J4=0," ",J4)</f>
        <v xml:space="preserve"> </v>
      </c>
      <c r="AM4" s="36"/>
      <c r="AN4" s="36"/>
      <c r="AO4" s="236" t="s">
        <v>1330</v>
      </c>
      <c r="AP4" s="202" t="str">
        <f>O4</f>
        <v>TT.MM.JJJJ</v>
      </c>
    </row>
    <row r="5" spans="2:42" x14ac:dyDescent="0.2">
      <c r="B5" s="36"/>
      <c r="C5" s="44"/>
      <c r="D5" s="36"/>
      <c r="E5" s="36"/>
      <c r="F5" s="36"/>
      <c r="G5" s="36"/>
      <c r="H5" s="36"/>
      <c r="I5" s="36"/>
      <c r="J5" s="36"/>
      <c r="K5" s="36"/>
      <c r="L5" s="36"/>
      <c r="M5" s="36"/>
      <c r="N5" s="36"/>
      <c r="O5" s="42"/>
      <c r="P5" s="44"/>
      <c r="Q5" s="36"/>
      <c r="R5" s="36"/>
      <c r="S5" s="36"/>
      <c r="T5" s="36"/>
      <c r="U5" s="36"/>
      <c r="V5" s="36"/>
      <c r="W5" s="36"/>
      <c r="X5" s="36"/>
      <c r="Y5" s="36"/>
      <c r="Z5" s="36"/>
      <c r="AA5" s="36"/>
      <c r="AB5" s="42"/>
      <c r="AC5" s="44"/>
      <c r="AD5" s="36"/>
      <c r="AE5" s="36"/>
      <c r="AF5" s="36"/>
      <c r="AG5" s="36"/>
      <c r="AH5" s="36"/>
      <c r="AI5" s="36"/>
      <c r="AJ5" s="36"/>
      <c r="AK5" s="44"/>
      <c r="AL5" s="36"/>
      <c r="AM5" s="36"/>
      <c r="AN5" s="36"/>
      <c r="AO5" s="36"/>
      <c r="AP5" s="42"/>
    </row>
    <row r="6" spans="2:42" ht="15" x14ac:dyDescent="0.2">
      <c r="B6" s="31"/>
      <c r="C6" s="122"/>
      <c r="D6" s="13" t="s">
        <v>1331</v>
      </c>
      <c r="E6" s="14"/>
      <c r="F6" s="15" t="s">
        <v>1332</v>
      </c>
      <c r="G6" s="16"/>
      <c r="H6" s="16"/>
      <c r="I6" s="16"/>
      <c r="J6" s="16"/>
      <c r="K6" s="16"/>
      <c r="L6" s="16"/>
      <c r="M6" s="16"/>
      <c r="N6" s="16"/>
      <c r="O6" s="17"/>
      <c r="P6" s="122"/>
      <c r="Q6" s="15" t="s">
        <v>1333</v>
      </c>
      <c r="R6" s="16"/>
      <c r="S6" s="16"/>
      <c r="T6" s="16"/>
      <c r="U6" s="15"/>
      <c r="V6" s="16"/>
      <c r="W6" s="16"/>
      <c r="X6" s="16"/>
      <c r="Y6" s="16"/>
      <c r="Z6" s="16"/>
      <c r="AA6" s="16"/>
      <c r="AB6" s="17"/>
      <c r="AC6" s="122"/>
      <c r="AD6" s="15" t="s">
        <v>1334</v>
      </c>
      <c r="AE6" s="16"/>
      <c r="AF6" s="16"/>
      <c r="AG6" s="16"/>
      <c r="AH6" s="15"/>
      <c r="AI6" s="16"/>
      <c r="AJ6" s="232" t="s">
        <v>1335</v>
      </c>
      <c r="AK6" s="122"/>
    </row>
    <row r="7" spans="2:42" ht="36" customHeight="1" x14ac:dyDescent="0.2">
      <c r="B7" s="147"/>
      <c r="C7" s="65"/>
      <c r="D7" s="162" t="s">
        <v>1336</v>
      </c>
      <c r="E7" s="163" t="s">
        <v>1337</v>
      </c>
      <c r="F7" s="402" t="s">
        <v>1338</v>
      </c>
      <c r="G7" s="403"/>
      <c r="H7" s="402" t="s">
        <v>1339</v>
      </c>
      <c r="I7" s="387"/>
      <c r="J7" s="402" t="s">
        <v>1340</v>
      </c>
      <c r="K7" s="387"/>
      <c r="L7" s="402" t="s">
        <v>1341</v>
      </c>
      <c r="M7" s="387"/>
      <c r="N7" s="402" t="s">
        <v>1342</v>
      </c>
      <c r="O7" s="387"/>
      <c r="P7" s="65"/>
      <c r="Q7" s="402" t="s">
        <v>1343</v>
      </c>
      <c r="R7" s="387"/>
      <c r="S7" s="402" t="s">
        <v>1344</v>
      </c>
      <c r="T7" s="387"/>
      <c r="U7" s="166" t="s">
        <v>1345</v>
      </c>
      <c r="V7" s="146"/>
      <c r="W7" s="402" t="s">
        <v>1346</v>
      </c>
      <c r="X7" s="387"/>
      <c r="Y7" s="402" t="s">
        <v>1347</v>
      </c>
      <c r="Z7" s="387"/>
      <c r="AA7" s="402" t="s">
        <v>1348</v>
      </c>
      <c r="AB7" s="387"/>
      <c r="AC7" s="65"/>
      <c r="AD7" s="402" t="s">
        <v>1349</v>
      </c>
      <c r="AE7" s="387"/>
      <c r="AF7" s="408" t="s">
        <v>1350</v>
      </c>
      <c r="AG7" s="409"/>
      <c r="AH7" s="402" t="s">
        <v>1351</v>
      </c>
      <c r="AI7" s="387"/>
      <c r="AJ7" s="410" t="s">
        <v>1352</v>
      </c>
      <c r="AK7" s="123"/>
    </row>
    <row r="8" spans="2:42" x14ac:dyDescent="0.2">
      <c r="B8" s="147"/>
      <c r="C8" s="65"/>
      <c r="D8" s="22"/>
      <c r="E8" s="43"/>
      <c r="F8" s="404"/>
      <c r="G8" s="405"/>
      <c r="H8" s="406"/>
      <c r="I8" s="407"/>
      <c r="J8" s="406"/>
      <c r="K8" s="407"/>
      <c r="L8" s="406"/>
      <c r="M8" s="407"/>
      <c r="N8" s="406"/>
      <c r="O8" s="407"/>
      <c r="P8" s="65"/>
      <c r="Q8" s="406"/>
      <c r="R8" s="407"/>
      <c r="S8" s="406"/>
      <c r="T8" s="407"/>
      <c r="U8" s="167"/>
      <c r="V8" s="147"/>
      <c r="W8" s="406"/>
      <c r="X8" s="407"/>
      <c r="Y8" s="406"/>
      <c r="Z8" s="407"/>
      <c r="AA8" s="406"/>
      <c r="AB8" s="407"/>
      <c r="AC8" s="65"/>
      <c r="AD8" s="406"/>
      <c r="AE8" s="407"/>
      <c r="AF8" s="43"/>
      <c r="AG8" s="147"/>
      <c r="AH8" s="406"/>
      <c r="AI8" s="407"/>
      <c r="AJ8" s="411"/>
      <c r="AK8" s="123"/>
    </row>
    <row r="9" spans="2:42" x14ac:dyDescent="0.2">
      <c r="B9" s="147"/>
      <c r="C9" s="65"/>
      <c r="D9" s="22"/>
      <c r="E9" s="43"/>
      <c r="F9" s="404"/>
      <c r="G9" s="405"/>
      <c r="H9" s="406"/>
      <c r="I9" s="407"/>
      <c r="J9" s="406"/>
      <c r="K9" s="407"/>
      <c r="L9" s="406"/>
      <c r="M9" s="407"/>
      <c r="N9" s="406"/>
      <c r="O9" s="407"/>
      <c r="P9" s="65"/>
      <c r="Q9" s="406"/>
      <c r="R9" s="407"/>
      <c r="S9" s="406"/>
      <c r="T9" s="407"/>
      <c r="U9" s="167"/>
      <c r="V9" s="43"/>
      <c r="W9" s="406"/>
      <c r="X9" s="407"/>
      <c r="Y9" s="406"/>
      <c r="Z9" s="407"/>
      <c r="AA9" s="406"/>
      <c r="AB9" s="407"/>
      <c r="AC9" s="65"/>
      <c r="AD9" s="406"/>
      <c r="AE9" s="407"/>
      <c r="AF9" s="167"/>
      <c r="AG9" s="43"/>
      <c r="AH9" s="406"/>
      <c r="AI9" s="407"/>
      <c r="AJ9" s="411"/>
      <c r="AK9" s="123"/>
    </row>
    <row r="10" spans="2:42" ht="27.75" customHeight="1" x14ac:dyDescent="0.2">
      <c r="B10" s="147"/>
      <c r="C10" s="65"/>
      <c r="D10" s="22"/>
      <c r="E10" s="43"/>
      <c r="F10" s="404"/>
      <c r="G10" s="405"/>
      <c r="H10" s="406"/>
      <c r="I10" s="407"/>
      <c r="J10" s="406"/>
      <c r="K10" s="407"/>
      <c r="L10" s="406"/>
      <c r="M10" s="407"/>
      <c r="N10" s="406"/>
      <c r="O10" s="407"/>
      <c r="P10" s="65"/>
      <c r="Q10" s="406"/>
      <c r="R10" s="407"/>
      <c r="S10" s="406"/>
      <c r="T10" s="407"/>
      <c r="U10" s="167"/>
      <c r="V10" s="43"/>
      <c r="W10" s="406"/>
      <c r="X10" s="407"/>
      <c r="Y10" s="406"/>
      <c r="Z10" s="407"/>
      <c r="AA10" s="406"/>
      <c r="AB10" s="407"/>
      <c r="AC10" s="65"/>
      <c r="AD10" s="406"/>
      <c r="AE10" s="407"/>
      <c r="AF10" s="167"/>
      <c r="AG10" s="248" t="str">
        <f>IF(ABS(SUM(AG12,AI12))&gt;ABS(AE12),"ERROR","")</f>
        <v/>
      </c>
      <c r="AH10" s="406"/>
      <c r="AI10" s="407"/>
      <c r="AJ10" s="411"/>
      <c r="AK10" s="123"/>
    </row>
    <row r="11" spans="2:42" x14ac:dyDescent="0.2">
      <c r="B11" s="147"/>
      <c r="C11" s="124"/>
      <c r="D11" s="182" t="s">
        <v>1353</v>
      </c>
      <c r="E11" s="182" t="s">
        <v>1354</v>
      </c>
      <c r="F11" s="183"/>
      <c r="G11" s="184" t="s">
        <v>1355</v>
      </c>
      <c r="H11" s="183"/>
      <c r="I11" s="184" t="s">
        <v>1356</v>
      </c>
      <c r="J11" s="183"/>
      <c r="K11" s="184" t="s">
        <v>1357</v>
      </c>
      <c r="L11" s="183"/>
      <c r="M11" s="184" t="s">
        <v>1358</v>
      </c>
      <c r="N11" s="183"/>
      <c r="O11" s="184" t="s">
        <v>1359</v>
      </c>
      <c r="P11" s="185"/>
      <c r="Q11" s="186"/>
      <c r="R11" s="184" t="s">
        <v>1360</v>
      </c>
      <c r="S11" s="183"/>
      <c r="T11" s="184" t="s">
        <v>1361</v>
      </c>
      <c r="U11" s="183"/>
      <c r="V11" s="184" t="s">
        <v>1362</v>
      </c>
      <c r="W11" s="183"/>
      <c r="X11" s="184" t="s">
        <v>1363</v>
      </c>
      <c r="Y11" s="183"/>
      <c r="Z11" s="184" t="s">
        <v>1364</v>
      </c>
      <c r="AA11" s="183"/>
      <c r="AB11" s="184" t="s">
        <v>1365</v>
      </c>
      <c r="AC11" s="185"/>
      <c r="AD11" s="186"/>
      <c r="AE11" s="184" t="s">
        <v>1366</v>
      </c>
      <c r="AF11" s="183"/>
      <c r="AG11" s="184" t="s">
        <v>1367</v>
      </c>
      <c r="AH11" s="183"/>
      <c r="AI11" s="184" t="s">
        <v>1368</v>
      </c>
      <c r="AJ11" s="183" t="s">
        <v>1369</v>
      </c>
      <c r="AK11" s="124"/>
    </row>
    <row r="12" spans="2:42" ht="24" customHeight="1" x14ac:dyDescent="0.2">
      <c r="B12" s="215" t="s">
        <v>1370</v>
      </c>
      <c r="C12" s="156">
        <v>1</v>
      </c>
      <c r="D12" s="66"/>
      <c r="E12" s="66"/>
      <c r="F12" s="176"/>
      <c r="G12" s="222"/>
      <c r="H12" s="176"/>
      <c r="I12" s="222"/>
      <c r="J12" s="176"/>
      <c r="K12" s="222"/>
      <c r="L12" s="176"/>
      <c r="M12" s="222"/>
      <c r="N12" s="176"/>
      <c r="O12" s="222"/>
      <c r="P12" s="120">
        <v>1</v>
      </c>
      <c r="Q12" s="176"/>
      <c r="R12" s="222"/>
      <c r="S12" s="176"/>
      <c r="T12" s="222"/>
      <c r="U12" s="176"/>
      <c r="V12" s="222"/>
      <c r="W12" s="176"/>
      <c r="X12" s="222"/>
      <c r="Y12" s="176"/>
      <c r="Z12" s="222"/>
      <c r="AA12" s="176"/>
      <c r="AB12" s="222"/>
      <c r="AC12" s="120">
        <v>1</v>
      </c>
      <c r="AD12" s="176"/>
      <c r="AE12" s="222"/>
      <c r="AF12" s="176"/>
      <c r="AG12" s="222"/>
      <c r="AH12" s="176"/>
      <c r="AI12" s="222"/>
      <c r="AJ12" s="223"/>
      <c r="AK12" s="120">
        <v>1</v>
      </c>
    </row>
    <row r="13" spans="2:42" ht="24" customHeight="1" x14ac:dyDescent="0.2">
      <c r="B13" s="216" t="s">
        <v>1371</v>
      </c>
      <c r="C13" s="156">
        <v>2</v>
      </c>
      <c r="D13" s="66"/>
      <c r="E13" s="66"/>
      <c r="F13" s="48"/>
      <c r="G13" s="243"/>
      <c r="H13" s="48"/>
      <c r="I13" s="243"/>
      <c r="J13" s="48"/>
      <c r="K13" s="243"/>
      <c r="L13" s="48"/>
      <c r="M13" s="243"/>
      <c r="N13" s="48"/>
      <c r="O13" s="243"/>
      <c r="P13" s="120">
        <v>2</v>
      </c>
      <c r="Q13" s="48"/>
      <c r="R13" s="243"/>
      <c r="S13" s="48"/>
      <c r="T13" s="243"/>
      <c r="U13" s="48"/>
      <c r="V13" s="243"/>
      <c r="W13" s="48"/>
      <c r="X13" s="243"/>
      <c r="Y13" s="48"/>
      <c r="Z13" s="243"/>
      <c r="AA13" s="48"/>
      <c r="AB13" s="243"/>
      <c r="AC13" s="120">
        <v>2</v>
      </c>
      <c r="AD13" s="48"/>
      <c r="AE13" s="243"/>
      <c r="AF13" s="48"/>
      <c r="AG13" s="243"/>
      <c r="AH13" s="48"/>
      <c r="AI13" s="243"/>
      <c r="AJ13" s="118"/>
      <c r="AK13" s="120">
        <v>2</v>
      </c>
    </row>
    <row r="14" spans="2:42" x14ac:dyDescent="0.2">
      <c r="B14" s="177"/>
      <c r="C14" s="120"/>
      <c r="D14" s="47"/>
      <c r="E14" s="47"/>
      <c r="F14" s="44"/>
      <c r="G14" s="64" t="str">
        <f>IF(OR(AND(G12&gt;0,COUNT(G13)=0),AND(COUNT(F17:G34)&gt;0,OR(COUNT(G13)=0,G13=2))),"Methode?",IF(AND(COUNT(F17:G34)=0,AND(COUNTA(G13)&gt;0,OR(G13=0,G13=1,G13=3))),"Cash-Flows,Gewichte?",IF(AND(COUNT(G13)&gt;0,G12=0),"Nominalbetrag?","")))</f>
        <v/>
      </c>
      <c r="H14" s="44"/>
      <c r="I14" s="64" t="str">
        <f>IF(OR(AND(I12&gt;0,COUNT(I13)=0),AND(COUNT(H17:I34)&gt;0,OR(COUNT(I13)=0,I13=2))),"Methode?",IF(AND(COUNT(H17:I34)=0,AND(COUNTA(I13)&gt;0,OR(I13=0,I13=1,I13=3))),"Cash-Flows,Gewichte?",IF(AND(COUNT(I13)&gt;0,I12=0),"Nominalbetrag?","")))</f>
        <v/>
      </c>
      <c r="J14" s="44"/>
      <c r="K14" s="64" t="str">
        <f>IF(OR(AND(K12&gt;0,COUNT(K13)=0),AND(COUNT(J17:K34)&gt;0,OR(COUNT(K13)=0,K13=2))),"Methode?",IF(AND(COUNT(J17:K34)=0,AND(COUNTA(K13)&gt;0,OR(K13=0,K13=1,K13=3))),"Cash-Flows,Gewichte?",IF(AND(COUNT(K13)&gt;0,K12=0),"Nominalbetrag?","")))</f>
        <v/>
      </c>
      <c r="L14" s="44"/>
      <c r="M14" s="64" t="str">
        <f>IF(OR(AND(M12&gt;0,COUNT(M13)=0),AND(COUNT(L17:M34)&gt;0,OR(COUNT(M13)=0,M13=2))),"Methode?",IF(AND(COUNT(L17:M34)=0,AND(COUNTA(M13)&gt;0,OR(M13=0,M13=1,M13=3))),"Cash-Flows,Gewichte?",IF(AND(COUNT(M13)&gt;0,M12=0),"Nominalbetrag?","")))</f>
        <v/>
      </c>
      <c r="N14" s="44"/>
      <c r="O14" s="64" t="str">
        <f>IF(OR(AND(O12&gt;0,COUNT(O13)=0),AND(COUNT(N17:O34)&gt;0,OR(COUNT(O13)=0,O13=2))),"Methode?",IF(AND(COUNT(N17:O34)=0,AND(COUNTA(O13)&gt;0,OR(O13=0,O13=1,O13=3))),"Cash-Flows,Gewichte?",IF(AND(COUNT(O13)&gt;0,O12=0),"Nominalbetrag?","")))</f>
        <v/>
      </c>
      <c r="P14" s="120"/>
      <c r="Q14" s="44"/>
      <c r="R14" s="64" t="str">
        <f>IF(OR(AND(R12&gt;0,COUNT(R13)=0),AND(COUNT(Q17:R34)&gt;0,OR(COUNT(R13)=0,R13=2))),"Methode?",IF(AND(COUNT(Q17:R34)=0,AND(COUNTA(R13)&gt;0,OR(R13=0,R13=1,R13=3))),"Cash-Flows,Gewichte?",IF(AND(COUNT(R13)&gt;0,R12=0),"Nominalbetrag?","")))</f>
        <v/>
      </c>
      <c r="S14" s="44"/>
      <c r="T14" s="64" t="str">
        <f>IF(OR(AND(T12&gt;0,COUNT(T13)=0),AND(COUNT(S17:T34)&gt;0,OR(COUNT(T13)=0,T13=2))),"Methode?",IF(AND(COUNT(S17:T34)=0,AND(COUNTA(T13)&gt;0,OR(T13=0,T13=1,T13=3))),"Cash-Flows,Gewichte?",IF(AND(COUNT(T13)&gt;0,T12=0),"Nominalbetrag?","")))</f>
        <v/>
      </c>
      <c r="U14" s="44"/>
      <c r="V14" s="64" t="str">
        <f>IF(OR(AND(V12&gt;0,COUNT(V13)=0),AND(COUNT(U17:V34)&gt;0,OR(COUNT(V13)=0,V13=2))),"Methode?",IF(AND(COUNT(U17:V34)=0,AND(COUNTA(V13)&gt;0,OR(V13=0,V13=1,V13=3))),"Cash-Flows,Gewichte?",IF(AND(COUNT(V13)&gt;0,V12=0),"Nominalbetrag?","")))</f>
        <v/>
      </c>
      <c r="W14" s="44"/>
      <c r="X14" s="64" t="str">
        <f>IF(OR(AND(X12&gt;0,COUNT(X13)=0),AND(COUNT(W17:X34)&gt;0,OR(COUNT(X13)=0,X13=2))),"Methode?",IF(AND(COUNT(W17:X34)=0,AND(COUNTA(X13)&gt;0,OR(X13=0,X13=1,X13=3))),"Cash-Flows,Gewichte?",IF(AND(COUNT(X13)&gt;0,X12=0),"Nominalbetrag?","")))</f>
        <v/>
      </c>
      <c r="Y14" s="44"/>
      <c r="Z14" s="64" t="str">
        <f>IF(OR(AND(Z12&gt;0,COUNT(Z13)=0),AND(COUNT(Y17:Z34)&gt;0,OR(COUNT(Z13)=0,Z13=2))),"Methode?",IF(AND(COUNT(Y17:Z34)=0,AND(COUNTA(Z13)&gt;0,OR(Z13=0,Z13=1,Z13=3))),"Cash-Flows,Gewichte?",IF(AND(COUNT(Z13)&gt;0,Z12=0),"Nominalbetrag?","")))</f>
        <v/>
      </c>
      <c r="AA14" s="44"/>
      <c r="AB14" s="64" t="str">
        <f>IF(OR(AND(AB12&gt;0,COUNT(AB13)=0),AND(COUNT(AA17:AB34)&gt;0,OR(COUNT(AB13)=0,AB13=2))),"Methode?",IF(AND(COUNT(AA17:AB34)=0,AND(COUNTA(AB13)&gt;0,OR(AB13=0,AB13=1,AB13=3))),"Cash-Flows,Gewichte?",IF(AND(COUNT(AB13)&gt;0,AB12=0),"Nominalbetrag?","")))</f>
        <v/>
      </c>
      <c r="AC14" s="120"/>
      <c r="AD14" s="44"/>
      <c r="AE14" s="64" t="str">
        <f>IF(OR(AND(AE12&gt;0,COUNT(AE13)=0),AND(COUNT(AD17:AE34)&gt;0,OR(COUNT(AE13)=0,AE13=2))),"Methode?",IF(AND(COUNT(AD17:AE34)=0,AND(COUNTA(AE13)&gt;0,OR(AE13=0,AE13=1,AE13=3))),"Cash-Flows,Gewichte?",IF(AND(COUNT(AE13)&gt;0,AE12=0),"Nominalbetrag?","")))</f>
        <v/>
      </c>
      <c r="AF14" s="44"/>
      <c r="AG14" s="64" t="str">
        <f>IF(OR(AND(AG12&gt;0,COUNT(AG13)=0),AND(COUNT(AF17:AG34)&gt;0,OR(COUNT(AG13)=0,AG13=2))),"Methode?",IF(AND(COUNT(AF17:AG34)=0,AND(COUNTA(AG13)&gt;0,OR(AG13=0,AG13=1,AG13=3))),"Cash-Flows,Gewichte?",IF(AND(COUNT(AG13)&gt;0,AG12=0),"Nominalbetrag?","")))</f>
        <v/>
      </c>
      <c r="AH14" s="44"/>
      <c r="AI14" s="64" t="str">
        <f>IF(OR(AND(AI12&gt;0,COUNT(AI13)=0),AND(COUNT(AH17:AI34)&gt;0,OR(COUNT(AI13)=0,AI13=2))),"Methode?",IF(AND(COUNT(AH17:AI34)=0,AND(COUNTA(AI13)&gt;0,OR(AI13=0,AI13=1,AI13=3))),"Cash-Flows,Gewichte?",IF(AND(COUNT(AI13)&gt;0,AI12=0),"Nominalbetrag?","")))</f>
        <v/>
      </c>
      <c r="AJ14" s="119"/>
      <c r="AK14" s="120"/>
    </row>
    <row r="15" spans="2:42" ht="38.25" customHeight="1" x14ac:dyDescent="0.2">
      <c r="B15" s="217" t="s">
        <v>1372</v>
      </c>
      <c r="C15" s="120"/>
      <c r="D15" s="162" t="s">
        <v>1373</v>
      </c>
      <c r="E15" s="163" t="s">
        <v>1374</v>
      </c>
      <c r="F15" s="258" t="s">
        <v>1375</v>
      </c>
      <c r="G15" s="162" t="s">
        <v>1376</v>
      </c>
      <c r="H15" s="258" t="s">
        <v>1377</v>
      </c>
      <c r="I15" s="162" t="s">
        <v>1378</v>
      </c>
      <c r="J15" s="258" t="s">
        <v>1379</v>
      </c>
      <c r="K15" s="162" t="s">
        <v>1380</v>
      </c>
      <c r="L15" s="258" t="s">
        <v>1381</v>
      </c>
      <c r="M15" s="162" t="s">
        <v>1382</v>
      </c>
      <c r="N15" s="258" t="s">
        <v>1383</v>
      </c>
      <c r="O15" s="162" t="s">
        <v>1384</v>
      </c>
      <c r="P15" s="165"/>
      <c r="Q15" s="258" t="s">
        <v>1385</v>
      </c>
      <c r="R15" s="162" t="s">
        <v>1386</v>
      </c>
      <c r="S15" s="258" t="s">
        <v>1387</v>
      </c>
      <c r="T15" s="162" t="s">
        <v>1388</v>
      </c>
      <c r="U15" s="258" t="s">
        <v>1389</v>
      </c>
      <c r="V15" s="162" t="s">
        <v>1390</v>
      </c>
      <c r="W15" s="258" t="s">
        <v>1391</v>
      </c>
      <c r="X15" s="162" t="s">
        <v>1392</v>
      </c>
      <c r="Y15" s="258" t="s">
        <v>1393</v>
      </c>
      <c r="Z15" s="162" t="s">
        <v>1394</v>
      </c>
      <c r="AA15" s="258" t="s">
        <v>1395</v>
      </c>
      <c r="AB15" s="162" t="s">
        <v>1396</v>
      </c>
      <c r="AC15" s="165"/>
      <c r="AD15" s="258" t="s">
        <v>1397</v>
      </c>
      <c r="AE15" s="162" t="s">
        <v>1398</v>
      </c>
      <c r="AF15" s="258" t="s">
        <v>1399</v>
      </c>
      <c r="AG15" s="162" t="s">
        <v>1400</v>
      </c>
      <c r="AH15" s="258" t="s">
        <v>1401</v>
      </c>
      <c r="AI15" s="162" t="s">
        <v>1402</v>
      </c>
      <c r="AJ15" s="119"/>
      <c r="AK15" s="120"/>
    </row>
    <row r="16" spans="2:42" x14ac:dyDescent="0.2">
      <c r="B16" s="45"/>
      <c r="C16" s="120"/>
      <c r="D16" s="182" t="s">
        <v>1403</v>
      </c>
      <c r="E16" s="182" t="s">
        <v>1404</v>
      </c>
      <c r="F16" s="182" t="s">
        <v>1405</v>
      </c>
      <c r="G16" s="182" t="s">
        <v>1406</v>
      </c>
      <c r="H16" s="182" t="s">
        <v>1407</v>
      </c>
      <c r="I16" s="182" t="s">
        <v>1408</v>
      </c>
      <c r="J16" s="182" t="s">
        <v>1409</v>
      </c>
      <c r="K16" s="182" t="s">
        <v>1410</v>
      </c>
      <c r="L16" s="182" t="s">
        <v>1411</v>
      </c>
      <c r="M16" s="182" t="s">
        <v>1412</v>
      </c>
      <c r="N16" s="182" t="s">
        <v>1413</v>
      </c>
      <c r="O16" s="182" t="s">
        <v>1414</v>
      </c>
      <c r="P16" s="187"/>
      <c r="Q16" s="182" t="s">
        <v>1415</v>
      </c>
      <c r="R16" s="182" t="s">
        <v>1416</v>
      </c>
      <c r="S16" s="182" t="s">
        <v>1417</v>
      </c>
      <c r="T16" s="182" t="s">
        <v>1418</v>
      </c>
      <c r="U16" s="182" t="s">
        <v>1419</v>
      </c>
      <c r="V16" s="182" t="s">
        <v>1420</v>
      </c>
      <c r="W16" s="182" t="s">
        <v>1421</v>
      </c>
      <c r="X16" s="182" t="s">
        <v>1422</v>
      </c>
      <c r="Y16" s="182" t="s">
        <v>1423</v>
      </c>
      <c r="Z16" s="182" t="s">
        <v>1424</v>
      </c>
      <c r="AA16" s="182" t="s">
        <v>1425</v>
      </c>
      <c r="AB16" s="182" t="s">
        <v>1426</v>
      </c>
      <c r="AC16" s="187"/>
      <c r="AD16" s="182" t="s">
        <v>1427</v>
      </c>
      <c r="AE16" s="182" t="s">
        <v>1428</v>
      </c>
      <c r="AF16" s="182" t="s">
        <v>1429</v>
      </c>
      <c r="AG16" s="182" t="s">
        <v>1430</v>
      </c>
      <c r="AH16" s="182" t="s">
        <v>1431</v>
      </c>
      <c r="AI16" s="182" t="s">
        <v>1432</v>
      </c>
      <c r="AJ16" s="119"/>
      <c r="AK16" s="120"/>
    </row>
    <row r="17" spans="2:37" x14ac:dyDescent="0.2">
      <c r="B17" s="225" t="s">
        <v>1433</v>
      </c>
      <c r="C17" s="156">
        <v>1</v>
      </c>
      <c r="D17" s="218"/>
      <c r="E17" s="218"/>
      <c r="F17" s="219"/>
      <c r="G17" s="220"/>
      <c r="H17" s="219"/>
      <c r="I17" s="220"/>
      <c r="J17" s="219"/>
      <c r="K17" s="220"/>
      <c r="L17" s="219"/>
      <c r="M17" s="220"/>
      <c r="N17" s="219"/>
      <c r="O17" s="220"/>
      <c r="P17" s="120">
        <v>1</v>
      </c>
      <c r="Q17" s="219"/>
      <c r="R17" s="220"/>
      <c r="S17" s="219"/>
      <c r="T17" s="220"/>
      <c r="U17" s="219"/>
      <c r="V17" s="220"/>
      <c r="W17" s="219"/>
      <c r="X17" s="220"/>
      <c r="Y17" s="219"/>
      <c r="Z17" s="220"/>
      <c r="AA17" s="219"/>
      <c r="AB17" s="220"/>
      <c r="AC17" s="120">
        <v>1</v>
      </c>
      <c r="AD17" s="219"/>
      <c r="AE17" s="220"/>
      <c r="AF17" s="219"/>
      <c r="AG17" s="220"/>
      <c r="AH17" s="219"/>
      <c r="AI17" s="220"/>
      <c r="AJ17" s="67"/>
      <c r="AK17" s="120">
        <v>1</v>
      </c>
    </row>
    <row r="18" spans="2:37" x14ac:dyDescent="0.2">
      <c r="B18" s="224" t="s">
        <v>1434</v>
      </c>
      <c r="C18" s="156">
        <v>2</v>
      </c>
      <c r="D18" s="218"/>
      <c r="E18" s="218"/>
      <c r="F18" s="219"/>
      <c r="G18" s="221"/>
      <c r="H18" s="219"/>
      <c r="I18" s="221"/>
      <c r="J18" s="219"/>
      <c r="K18" s="221"/>
      <c r="L18" s="219"/>
      <c r="M18" s="221"/>
      <c r="N18" s="219"/>
      <c r="O18" s="221"/>
      <c r="P18" s="120">
        <v>2</v>
      </c>
      <c r="Q18" s="219"/>
      <c r="R18" s="221"/>
      <c r="S18" s="219"/>
      <c r="T18" s="221"/>
      <c r="U18" s="219"/>
      <c r="V18" s="221"/>
      <c r="W18" s="219"/>
      <c r="X18" s="221"/>
      <c r="Y18" s="219"/>
      <c r="Z18" s="221"/>
      <c r="AA18" s="219"/>
      <c r="AB18" s="221"/>
      <c r="AC18" s="120">
        <v>2</v>
      </c>
      <c r="AD18" s="219"/>
      <c r="AE18" s="221"/>
      <c r="AF18" s="219"/>
      <c r="AG18" s="221"/>
      <c r="AH18" s="219"/>
      <c r="AI18" s="221"/>
      <c r="AJ18" s="67"/>
      <c r="AK18" s="120">
        <v>2</v>
      </c>
    </row>
    <row r="19" spans="2:37" x14ac:dyDescent="0.2">
      <c r="B19" s="224" t="s">
        <v>1435</v>
      </c>
      <c r="C19" s="120">
        <v>3</v>
      </c>
      <c r="D19" s="218"/>
      <c r="E19" s="218"/>
      <c r="F19" s="219"/>
      <c r="G19" s="221"/>
      <c r="H19" s="219"/>
      <c r="I19" s="221"/>
      <c r="J19" s="219"/>
      <c r="K19" s="221"/>
      <c r="L19" s="219"/>
      <c r="M19" s="221"/>
      <c r="N19" s="219"/>
      <c r="O19" s="221"/>
      <c r="P19" s="120">
        <v>3</v>
      </c>
      <c r="Q19" s="219"/>
      <c r="R19" s="221"/>
      <c r="S19" s="219"/>
      <c r="T19" s="221"/>
      <c r="U19" s="219"/>
      <c r="V19" s="221"/>
      <c r="W19" s="219"/>
      <c r="X19" s="221"/>
      <c r="Y19" s="219"/>
      <c r="Z19" s="221"/>
      <c r="AA19" s="219"/>
      <c r="AB19" s="221"/>
      <c r="AC19" s="120">
        <v>3</v>
      </c>
      <c r="AD19" s="219"/>
      <c r="AE19" s="221"/>
      <c r="AF19" s="219"/>
      <c r="AG19" s="221"/>
      <c r="AH19" s="219"/>
      <c r="AI19" s="221"/>
      <c r="AJ19" s="67"/>
      <c r="AK19" s="120">
        <v>3</v>
      </c>
    </row>
    <row r="20" spans="2:37" x14ac:dyDescent="0.2">
      <c r="B20" s="224" t="s">
        <v>1436</v>
      </c>
      <c r="C20" s="120">
        <v>4</v>
      </c>
      <c r="D20" s="218"/>
      <c r="E20" s="218"/>
      <c r="F20" s="219"/>
      <c r="G20" s="221"/>
      <c r="H20" s="219"/>
      <c r="I20" s="221"/>
      <c r="J20" s="219"/>
      <c r="K20" s="221"/>
      <c r="L20" s="219"/>
      <c r="M20" s="221"/>
      <c r="N20" s="219"/>
      <c r="O20" s="221"/>
      <c r="P20" s="120">
        <v>4</v>
      </c>
      <c r="Q20" s="219"/>
      <c r="R20" s="221"/>
      <c r="S20" s="219"/>
      <c r="T20" s="221"/>
      <c r="U20" s="219"/>
      <c r="V20" s="221"/>
      <c r="W20" s="219"/>
      <c r="X20" s="221"/>
      <c r="Y20" s="219"/>
      <c r="Z20" s="221"/>
      <c r="AA20" s="219"/>
      <c r="AB20" s="221"/>
      <c r="AC20" s="120">
        <v>4</v>
      </c>
      <c r="AD20" s="219"/>
      <c r="AE20" s="221"/>
      <c r="AF20" s="219"/>
      <c r="AG20" s="221"/>
      <c r="AH20" s="219"/>
      <c r="AI20" s="221"/>
      <c r="AJ20" s="67"/>
      <c r="AK20" s="120">
        <v>4</v>
      </c>
    </row>
    <row r="21" spans="2:37" x14ac:dyDescent="0.2">
      <c r="B21" s="224" t="s">
        <v>1437</v>
      </c>
      <c r="C21" s="120">
        <v>5</v>
      </c>
      <c r="D21" s="218"/>
      <c r="E21" s="218"/>
      <c r="F21" s="219"/>
      <c r="G21" s="221"/>
      <c r="H21" s="219"/>
      <c r="I21" s="221"/>
      <c r="J21" s="219"/>
      <c r="K21" s="221"/>
      <c r="L21" s="219"/>
      <c r="M21" s="221"/>
      <c r="N21" s="219"/>
      <c r="O21" s="221"/>
      <c r="P21" s="120">
        <v>5</v>
      </c>
      <c r="Q21" s="219"/>
      <c r="R21" s="221"/>
      <c r="S21" s="219"/>
      <c r="T21" s="221"/>
      <c r="U21" s="219"/>
      <c r="V21" s="221"/>
      <c r="W21" s="219"/>
      <c r="X21" s="221"/>
      <c r="Y21" s="219"/>
      <c r="Z21" s="221"/>
      <c r="AA21" s="219"/>
      <c r="AB21" s="221"/>
      <c r="AC21" s="120">
        <v>5</v>
      </c>
      <c r="AD21" s="219"/>
      <c r="AE21" s="221"/>
      <c r="AF21" s="219"/>
      <c r="AG21" s="221"/>
      <c r="AH21" s="219"/>
      <c r="AI21" s="221"/>
      <c r="AJ21" s="67"/>
      <c r="AK21" s="120">
        <v>5</v>
      </c>
    </row>
    <row r="22" spans="2:37" x14ac:dyDescent="0.2">
      <c r="B22" s="224" t="s">
        <v>1438</v>
      </c>
      <c r="C22" s="120">
        <v>6</v>
      </c>
      <c r="D22" s="218"/>
      <c r="E22" s="218"/>
      <c r="F22" s="219"/>
      <c r="G22" s="221"/>
      <c r="H22" s="219"/>
      <c r="I22" s="221"/>
      <c r="J22" s="219"/>
      <c r="K22" s="221"/>
      <c r="L22" s="219"/>
      <c r="M22" s="221"/>
      <c r="N22" s="219"/>
      <c r="O22" s="221"/>
      <c r="P22" s="120">
        <v>6</v>
      </c>
      <c r="Q22" s="219"/>
      <c r="R22" s="221"/>
      <c r="S22" s="219"/>
      <c r="T22" s="221"/>
      <c r="U22" s="219"/>
      <c r="V22" s="221"/>
      <c r="W22" s="219"/>
      <c r="X22" s="221"/>
      <c r="Y22" s="219"/>
      <c r="Z22" s="221"/>
      <c r="AA22" s="219"/>
      <c r="AB22" s="221"/>
      <c r="AC22" s="120">
        <v>6</v>
      </c>
      <c r="AD22" s="219"/>
      <c r="AE22" s="221"/>
      <c r="AF22" s="219"/>
      <c r="AG22" s="221"/>
      <c r="AH22" s="219"/>
      <c r="AI22" s="221"/>
      <c r="AJ22" s="67"/>
      <c r="AK22" s="120">
        <v>6</v>
      </c>
    </row>
    <row r="23" spans="2:37" x14ac:dyDescent="0.2">
      <c r="B23" s="224" t="s">
        <v>1439</v>
      </c>
      <c r="C23" s="120">
        <v>7</v>
      </c>
      <c r="D23" s="218"/>
      <c r="E23" s="218"/>
      <c r="F23" s="219"/>
      <c r="G23" s="221"/>
      <c r="H23" s="219"/>
      <c r="I23" s="221"/>
      <c r="J23" s="219"/>
      <c r="K23" s="221"/>
      <c r="L23" s="219"/>
      <c r="M23" s="221"/>
      <c r="N23" s="219"/>
      <c r="O23" s="221"/>
      <c r="P23" s="120">
        <v>7</v>
      </c>
      <c r="Q23" s="219"/>
      <c r="R23" s="221"/>
      <c r="S23" s="219"/>
      <c r="T23" s="221"/>
      <c r="U23" s="219"/>
      <c r="V23" s="221"/>
      <c r="W23" s="219"/>
      <c r="X23" s="221"/>
      <c r="Y23" s="219"/>
      <c r="Z23" s="221"/>
      <c r="AA23" s="219"/>
      <c r="AB23" s="221"/>
      <c r="AC23" s="120">
        <v>7</v>
      </c>
      <c r="AD23" s="219"/>
      <c r="AE23" s="221"/>
      <c r="AF23" s="219"/>
      <c r="AG23" s="221"/>
      <c r="AH23" s="219"/>
      <c r="AI23" s="221"/>
      <c r="AJ23" s="67"/>
      <c r="AK23" s="120">
        <v>7</v>
      </c>
    </row>
    <row r="24" spans="2:37" x14ac:dyDescent="0.2">
      <c r="B24" s="224" t="s">
        <v>1440</v>
      </c>
      <c r="C24" s="120">
        <v>8</v>
      </c>
      <c r="D24" s="218"/>
      <c r="E24" s="218"/>
      <c r="F24" s="219"/>
      <c r="G24" s="221"/>
      <c r="H24" s="219"/>
      <c r="I24" s="221"/>
      <c r="J24" s="219"/>
      <c r="K24" s="221"/>
      <c r="L24" s="219"/>
      <c r="M24" s="221"/>
      <c r="N24" s="219"/>
      <c r="O24" s="221"/>
      <c r="P24" s="120">
        <v>8</v>
      </c>
      <c r="Q24" s="219"/>
      <c r="R24" s="221"/>
      <c r="S24" s="219"/>
      <c r="T24" s="221"/>
      <c r="U24" s="219"/>
      <c r="V24" s="221"/>
      <c r="W24" s="219"/>
      <c r="X24" s="221"/>
      <c r="Y24" s="219"/>
      <c r="Z24" s="221"/>
      <c r="AA24" s="219"/>
      <c r="AB24" s="221"/>
      <c r="AC24" s="120">
        <v>8</v>
      </c>
      <c r="AD24" s="219"/>
      <c r="AE24" s="221"/>
      <c r="AF24" s="219"/>
      <c r="AG24" s="221"/>
      <c r="AH24" s="219"/>
      <c r="AI24" s="221"/>
      <c r="AJ24" s="67"/>
      <c r="AK24" s="120">
        <v>8</v>
      </c>
    </row>
    <row r="25" spans="2:37" x14ac:dyDescent="0.2">
      <c r="B25" s="224" t="s">
        <v>1441</v>
      </c>
      <c r="C25" s="120">
        <v>9</v>
      </c>
      <c r="D25" s="218"/>
      <c r="E25" s="218"/>
      <c r="F25" s="219"/>
      <c r="G25" s="221"/>
      <c r="H25" s="219"/>
      <c r="I25" s="221"/>
      <c r="J25" s="219"/>
      <c r="K25" s="221"/>
      <c r="L25" s="219"/>
      <c r="M25" s="221"/>
      <c r="N25" s="219"/>
      <c r="O25" s="221"/>
      <c r="P25" s="120">
        <v>9</v>
      </c>
      <c r="Q25" s="219"/>
      <c r="R25" s="221"/>
      <c r="S25" s="219"/>
      <c r="T25" s="221"/>
      <c r="U25" s="219"/>
      <c r="V25" s="221"/>
      <c r="W25" s="219"/>
      <c r="X25" s="221"/>
      <c r="Y25" s="219"/>
      <c r="Z25" s="221"/>
      <c r="AA25" s="219"/>
      <c r="AB25" s="221"/>
      <c r="AC25" s="120">
        <v>9</v>
      </c>
      <c r="AD25" s="219"/>
      <c r="AE25" s="221"/>
      <c r="AF25" s="219"/>
      <c r="AG25" s="221"/>
      <c r="AH25" s="219"/>
      <c r="AI25" s="221"/>
      <c r="AJ25" s="67"/>
      <c r="AK25" s="120">
        <v>9</v>
      </c>
    </row>
    <row r="26" spans="2:37" x14ac:dyDescent="0.2">
      <c r="B26" s="224" t="s">
        <v>1442</v>
      </c>
      <c r="C26" s="120">
        <v>10</v>
      </c>
      <c r="D26" s="218"/>
      <c r="E26" s="218"/>
      <c r="F26" s="219"/>
      <c r="G26" s="221"/>
      <c r="H26" s="219"/>
      <c r="I26" s="221"/>
      <c r="J26" s="219"/>
      <c r="K26" s="221"/>
      <c r="L26" s="219"/>
      <c r="M26" s="221"/>
      <c r="N26" s="219"/>
      <c r="O26" s="221"/>
      <c r="P26" s="120">
        <v>10</v>
      </c>
      <c r="Q26" s="219"/>
      <c r="R26" s="221"/>
      <c r="S26" s="219"/>
      <c r="T26" s="221"/>
      <c r="U26" s="219"/>
      <c r="V26" s="221"/>
      <c r="W26" s="219"/>
      <c r="X26" s="221"/>
      <c r="Y26" s="219"/>
      <c r="Z26" s="221"/>
      <c r="AA26" s="219"/>
      <c r="AB26" s="221"/>
      <c r="AC26" s="120">
        <v>10</v>
      </c>
      <c r="AD26" s="219"/>
      <c r="AE26" s="221"/>
      <c r="AF26" s="219"/>
      <c r="AG26" s="221"/>
      <c r="AH26" s="219"/>
      <c r="AI26" s="221"/>
      <c r="AJ26" s="67"/>
      <c r="AK26" s="120">
        <v>10</v>
      </c>
    </row>
    <row r="27" spans="2:37" x14ac:dyDescent="0.2">
      <c r="B27" s="224" t="s">
        <v>1443</v>
      </c>
      <c r="C27" s="120">
        <v>11</v>
      </c>
      <c r="D27" s="218"/>
      <c r="E27" s="218"/>
      <c r="F27" s="219"/>
      <c r="G27" s="221"/>
      <c r="H27" s="219"/>
      <c r="I27" s="221"/>
      <c r="J27" s="219"/>
      <c r="K27" s="221"/>
      <c r="L27" s="219"/>
      <c r="M27" s="221"/>
      <c r="N27" s="219"/>
      <c r="O27" s="221"/>
      <c r="P27" s="120">
        <v>11</v>
      </c>
      <c r="Q27" s="219"/>
      <c r="R27" s="221"/>
      <c r="S27" s="219"/>
      <c r="T27" s="221"/>
      <c r="U27" s="219"/>
      <c r="V27" s="221"/>
      <c r="W27" s="219"/>
      <c r="X27" s="221"/>
      <c r="Y27" s="219"/>
      <c r="Z27" s="221"/>
      <c r="AA27" s="219"/>
      <c r="AB27" s="221"/>
      <c r="AC27" s="120">
        <v>11</v>
      </c>
      <c r="AD27" s="219"/>
      <c r="AE27" s="221"/>
      <c r="AF27" s="219"/>
      <c r="AG27" s="221"/>
      <c r="AH27" s="219"/>
      <c r="AI27" s="221"/>
      <c r="AJ27" s="67"/>
      <c r="AK27" s="120">
        <v>11</v>
      </c>
    </row>
    <row r="28" spans="2:37" x14ac:dyDescent="0.2">
      <c r="B28" s="224" t="s">
        <v>1444</v>
      </c>
      <c r="C28" s="120">
        <v>12</v>
      </c>
      <c r="D28" s="218"/>
      <c r="E28" s="218"/>
      <c r="F28" s="219"/>
      <c r="G28" s="221"/>
      <c r="H28" s="219"/>
      <c r="I28" s="221"/>
      <c r="J28" s="219"/>
      <c r="K28" s="221"/>
      <c r="L28" s="219"/>
      <c r="M28" s="221"/>
      <c r="N28" s="219"/>
      <c r="O28" s="221"/>
      <c r="P28" s="120">
        <v>12</v>
      </c>
      <c r="Q28" s="219"/>
      <c r="R28" s="221"/>
      <c r="S28" s="219"/>
      <c r="T28" s="221"/>
      <c r="U28" s="219"/>
      <c r="V28" s="221"/>
      <c r="W28" s="219"/>
      <c r="X28" s="221"/>
      <c r="Y28" s="219"/>
      <c r="Z28" s="221"/>
      <c r="AA28" s="219"/>
      <c r="AB28" s="221"/>
      <c r="AC28" s="120">
        <v>12</v>
      </c>
      <c r="AD28" s="219"/>
      <c r="AE28" s="221"/>
      <c r="AF28" s="219"/>
      <c r="AG28" s="221"/>
      <c r="AH28" s="219"/>
      <c r="AI28" s="221"/>
      <c r="AJ28" s="67"/>
      <c r="AK28" s="120">
        <v>12</v>
      </c>
    </row>
    <row r="29" spans="2:37" x14ac:dyDescent="0.2">
      <c r="B29" s="224" t="s">
        <v>1445</v>
      </c>
      <c r="C29" s="120">
        <v>13</v>
      </c>
      <c r="D29" s="218"/>
      <c r="E29" s="218"/>
      <c r="F29" s="219"/>
      <c r="G29" s="221"/>
      <c r="H29" s="219"/>
      <c r="I29" s="221"/>
      <c r="J29" s="219"/>
      <c r="K29" s="221"/>
      <c r="L29" s="219"/>
      <c r="M29" s="221"/>
      <c r="N29" s="219"/>
      <c r="O29" s="221"/>
      <c r="P29" s="120">
        <v>13</v>
      </c>
      <c r="Q29" s="219"/>
      <c r="R29" s="221"/>
      <c r="S29" s="219"/>
      <c r="T29" s="221"/>
      <c r="U29" s="219"/>
      <c r="V29" s="221"/>
      <c r="W29" s="219"/>
      <c r="X29" s="221"/>
      <c r="Y29" s="219"/>
      <c r="Z29" s="221"/>
      <c r="AA29" s="219"/>
      <c r="AB29" s="221"/>
      <c r="AC29" s="120">
        <v>13</v>
      </c>
      <c r="AD29" s="219"/>
      <c r="AE29" s="221"/>
      <c r="AF29" s="219"/>
      <c r="AG29" s="221"/>
      <c r="AH29" s="219"/>
      <c r="AI29" s="221"/>
      <c r="AJ29" s="67"/>
      <c r="AK29" s="120">
        <v>13</v>
      </c>
    </row>
    <row r="30" spans="2:37" x14ac:dyDescent="0.2">
      <c r="B30" s="224" t="s">
        <v>1446</v>
      </c>
      <c r="C30" s="120">
        <v>14</v>
      </c>
      <c r="D30" s="218"/>
      <c r="E30" s="218"/>
      <c r="F30" s="219"/>
      <c r="G30" s="221"/>
      <c r="H30" s="219"/>
      <c r="I30" s="221"/>
      <c r="J30" s="219"/>
      <c r="K30" s="221"/>
      <c r="L30" s="219"/>
      <c r="M30" s="221"/>
      <c r="N30" s="219"/>
      <c r="O30" s="221"/>
      <c r="P30" s="120">
        <v>14</v>
      </c>
      <c r="Q30" s="219"/>
      <c r="R30" s="221"/>
      <c r="S30" s="219"/>
      <c r="T30" s="221"/>
      <c r="U30" s="219"/>
      <c r="V30" s="221"/>
      <c r="W30" s="219"/>
      <c r="X30" s="221"/>
      <c r="Y30" s="219"/>
      <c r="Z30" s="221"/>
      <c r="AA30" s="219"/>
      <c r="AB30" s="221"/>
      <c r="AC30" s="120">
        <v>14</v>
      </c>
      <c r="AD30" s="219"/>
      <c r="AE30" s="221"/>
      <c r="AF30" s="219"/>
      <c r="AG30" s="221"/>
      <c r="AH30" s="219"/>
      <c r="AI30" s="221"/>
      <c r="AJ30" s="67"/>
      <c r="AK30" s="120">
        <v>14</v>
      </c>
    </row>
    <row r="31" spans="2:37" x14ac:dyDescent="0.2">
      <c r="B31" s="224" t="s">
        <v>1447</v>
      </c>
      <c r="C31" s="120">
        <v>15</v>
      </c>
      <c r="D31" s="218"/>
      <c r="E31" s="218"/>
      <c r="F31" s="219"/>
      <c r="G31" s="221"/>
      <c r="H31" s="219"/>
      <c r="I31" s="221"/>
      <c r="J31" s="219"/>
      <c r="K31" s="221"/>
      <c r="L31" s="219"/>
      <c r="M31" s="221"/>
      <c r="N31" s="219"/>
      <c r="O31" s="221"/>
      <c r="P31" s="120">
        <v>15</v>
      </c>
      <c r="Q31" s="219"/>
      <c r="R31" s="221"/>
      <c r="S31" s="219"/>
      <c r="T31" s="221"/>
      <c r="U31" s="219"/>
      <c r="V31" s="221"/>
      <c r="W31" s="219"/>
      <c r="X31" s="221"/>
      <c r="Y31" s="219"/>
      <c r="Z31" s="221"/>
      <c r="AA31" s="219"/>
      <c r="AB31" s="221"/>
      <c r="AC31" s="120">
        <v>15</v>
      </c>
      <c r="AD31" s="219"/>
      <c r="AE31" s="221"/>
      <c r="AF31" s="219"/>
      <c r="AG31" s="221"/>
      <c r="AH31" s="219"/>
      <c r="AI31" s="221"/>
      <c r="AJ31" s="67"/>
      <c r="AK31" s="120">
        <v>15</v>
      </c>
    </row>
    <row r="32" spans="2:37" x14ac:dyDescent="0.2">
      <c r="B32" s="224" t="s">
        <v>1448</v>
      </c>
      <c r="C32" s="120">
        <v>16</v>
      </c>
      <c r="D32" s="218"/>
      <c r="E32" s="218"/>
      <c r="F32" s="219"/>
      <c r="G32" s="221"/>
      <c r="H32" s="219"/>
      <c r="I32" s="221"/>
      <c r="J32" s="219"/>
      <c r="K32" s="221"/>
      <c r="L32" s="219"/>
      <c r="M32" s="221"/>
      <c r="N32" s="219"/>
      <c r="O32" s="221"/>
      <c r="P32" s="120">
        <v>16</v>
      </c>
      <c r="Q32" s="219"/>
      <c r="R32" s="221"/>
      <c r="S32" s="219"/>
      <c r="T32" s="221"/>
      <c r="U32" s="219"/>
      <c r="V32" s="221"/>
      <c r="W32" s="219"/>
      <c r="X32" s="221"/>
      <c r="Y32" s="219"/>
      <c r="Z32" s="221"/>
      <c r="AA32" s="219"/>
      <c r="AB32" s="221"/>
      <c r="AC32" s="120">
        <v>16</v>
      </c>
      <c r="AD32" s="219"/>
      <c r="AE32" s="221"/>
      <c r="AF32" s="219"/>
      <c r="AG32" s="221"/>
      <c r="AH32" s="219"/>
      <c r="AI32" s="221"/>
      <c r="AJ32" s="67"/>
      <c r="AK32" s="120">
        <v>16</v>
      </c>
    </row>
    <row r="33" spans="2:41" x14ac:dyDescent="0.2">
      <c r="B33" s="224" t="s">
        <v>1449</v>
      </c>
      <c r="C33" s="120">
        <v>17</v>
      </c>
      <c r="D33" s="218"/>
      <c r="E33" s="218"/>
      <c r="F33" s="219"/>
      <c r="G33" s="221"/>
      <c r="H33" s="219"/>
      <c r="I33" s="221"/>
      <c r="J33" s="219"/>
      <c r="K33" s="221"/>
      <c r="L33" s="219"/>
      <c r="M33" s="221"/>
      <c r="N33" s="219"/>
      <c r="O33" s="221"/>
      <c r="P33" s="120">
        <v>17</v>
      </c>
      <c r="Q33" s="219"/>
      <c r="R33" s="221"/>
      <c r="S33" s="219"/>
      <c r="T33" s="221"/>
      <c r="U33" s="219"/>
      <c r="V33" s="221"/>
      <c r="W33" s="219"/>
      <c r="X33" s="221"/>
      <c r="Y33" s="219"/>
      <c r="Z33" s="221"/>
      <c r="AA33" s="219"/>
      <c r="AB33" s="221"/>
      <c r="AC33" s="120">
        <v>17</v>
      </c>
      <c r="AD33" s="219"/>
      <c r="AE33" s="221"/>
      <c r="AF33" s="219"/>
      <c r="AG33" s="221"/>
      <c r="AH33" s="219"/>
      <c r="AI33" s="221"/>
      <c r="AJ33" s="67"/>
      <c r="AK33" s="120">
        <v>17</v>
      </c>
    </row>
    <row r="34" spans="2:41" x14ac:dyDescent="0.2">
      <c r="B34" s="224" t="s">
        <v>1450</v>
      </c>
      <c r="C34" s="120">
        <v>18</v>
      </c>
      <c r="D34" s="218"/>
      <c r="E34" s="218"/>
      <c r="F34" s="219"/>
      <c r="G34" s="221"/>
      <c r="H34" s="219"/>
      <c r="I34" s="221"/>
      <c r="J34" s="219"/>
      <c r="K34" s="221"/>
      <c r="L34" s="219"/>
      <c r="M34" s="221"/>
      <c r="N34" s="219"/>
      <c r="O34" s="221"/>
      <c r="P34" s="120">
        <v>18</v>
      </c>
      <c r="Q34" s="219"/>
      <c r="R34" s="221"/>
      <c r="S34" s="219"/>
      <c r="T34" s="221"/>
      <c r="U34" s="219"/>
      <c r="V34" s="221"/>
      <c r="W34" s="219"/>
      <c r="X34" s="221"/>
      <c r="Y34" s="219"/>
      <c r="Z34" s="221"/>
      <c r="AA34" s="219"/>
      <c r="AB34" s="221"/>
      <c r="AC34" s="120">
        <v>18</v>
      </c>
      <c r="AD34" s="219"/>
      <c r="AE34" s="221"/>
      <c r="AF34" s="219"/>
      <c r="AG34" s="221"/>
      <c r="AH34" s="219"/>
      <c r="AI34" s="221"/>
      <c r="AJ34" s="67"/>
      <c r="AK34" s="120">
        <v>18</v>
      </c>
    </row>
    <row r="35" spans="2:41" ht="5.25" customHeight="1" x14ac:dyDescent="0.2">
      <c r="B35" s="44"/>
      <c r="C35" s="178"/>
      <c r="D35" s="179"/>
      <c r="E35" s="179"/>
      <c r="F35" s="179"/>
      <c r="G35" s="179"/>
      <c r="H35" s="179"/>
      <c r="I35" s="180"/>
      <c r="J35" s="179"/>
      <c r="K35" s="180"/>
      <c r="L35" s="179"/>
      <c r="M35" s="180"/>
      <c r="N35" s="179"/>
      <c r="O35" s="180"/>
      <c r="P35" s="178"/>
      <c r="Q35" s="179"/>
      <c r="R35" s="179"/>
      <c r="S35" s="179"/>
      <c r="T35" s="180"/>
      <c r="U35" s="179"/>
      <c r="V35" s="179"/>
      <c r="W35" s="179"/>
      <c r="X35" s="180"/>
      <c r="Y35" s="179"/>
      <c r="Z35" s="180"/>
      <c r="AA35" s="179"/>
      <c r="AB35" s="180"/>
      <c r="AC35" s="178"/>
      <c r="AD35" s="179"/>
      <c r="AE35" s="179"/>
      <c r="AF35" s="179"/>
      <c r="AG35" s="180"/>
      <c r="AH35" s="179"/>
      <c r="AI35" s="179"/>
      <c r="AJ35" s="181"/>
      <c r="AK35" s="178"/>
    </row>
    <row r="36" spans="2:41" x14ac:dyDescent="0.2">
      <c r="B36" s="46" t="str">
        <f>"Version: "&amp;B53</f>
        <v>Version: 1.01.D0</v>
      </c>
      <c r="C36" s="46"/>
      <c r="D36" s="168">
        <f t="shared" ref="D36:O36" si="0">SUM(D17:D34)</f>
        <v>0</v>
      </c>
      <c r="E36" s="168">
        <f t="shared" si="0"/>
        <v>0</v>
      </c>
      <c r="F36" s="169">
        <f t="shared" si="0"/>
        <v>0</v>
      </c>
      <c r="G36" s="168">
        <f t="shared" si="0"/>
        <v>0</v>
      </c>
      <c r="H36" s="169">
        <f t="shared" si="0"/>
        <v>0</v>
      </c>
      <c r="I36" s="168">
        <f t="shared" si="0"/>
        <v>0</v>
      </c>
      <c r="J36" s="169">
        <f t="shared" si="0"/>
        <v>0</v>
      </c>
      <c r="K36" s="168">
        <f t="shared" si="0"/>
        <v>0</v>
      </c>
      <c r="L36" s="169">
        <f t="shared" si="0"/>
        <v>0</v>
      </c>
      <c r="M36" s="168">
        <f t="shared" si="0"/>
        <v>0</v>
      </c>
      <c r="N36" s="169">
        <f t="shared" si="0"/>
        <v>0</v>
      </c>
      <c r="O36" s="168">
        <f t="shared" si="0"/>
        <v>0</v>
      </c>
      <c r="P36" s="170"/>
      <c r="Q36" s="169">
        <f t="shared" ref="Q36:AB36" si="1">SUM(Q17:Q34)</f>
        <v>0</v>
      </c>
      <c r="R36" s="168">
        <f t="shared" si="1"/>
        <v>0</v>
      </c>
      <c r="S36" s="169">
        <f t="shared" si="1"/>
        <v>0</v>
      </c>
      <c r="T36" s="168">
        <f t="shared" si="1"/>
        <v>0</v>
      </c>
      <c r="U36" s="169">
        <f t="shared" si="1"/>
        <v>0</v>
      </c>
      <c r="V36" s="168">
        <f t="shared" si="1"/>
        <v>0</v>
      </c>
      <c r="W36" s="169">
        <f t="shared" si="1"/>
        <v>0</v>
      </c>
      <c r="X36" s="168">
        <f t="shared" si="1"/>
        <v>0</v>
      </c>
      <c r="Y36" s="169">
        <f t="shared" si="1"/>
        <v>0</v>
      </c>
      <c r="Z36" s="168">
        <f t="shared" si="1"/>
        <v>0</v>
      </c>
      <c r="AA36" s="169">
        <f t="shared" si="1"/>
        <v>0</v>
      </c>
      <c r="AB36" s="168">
        <f t="shared" si="1"/>
        <v>0</v>
      </c>
      <c r="AC36" s="170"/>
      <c r="AD36" s="169">
        <f t="shared" ref="AD36:AI36" si="2">SUM(AD17:AD34)</f>
        <v>0</v>
      </c>
      <c r="AE36" s="168">
        <f t="shared" si="2"/>
        <v>0</v>
      </c>
      <c r="AF36" s="169">
        <f t="shared" si="2"/>
        <v>0</v>
      </c>
      <c r="AG36" s="168">
        <f t="shared" si="2"/>
        <v>0</v>
      </c>
      <c r="AH36" s="169">
        <f t="shared" si="2"/>
        <v>0</v>
      </c>
      <c r="AI36" s="168">
        <f t="shared" si="2"/>
        <v>0</v>
      </c>
      <c r="AJ36" s="46"/>
      <c r="AK36" s="40" t="s">
        <v>1451</v>
      </c>
    </row>
    <row r="37" spans="2:41" x14ac:dyDescent="0.2">
      <c r="C37" s="46"/>
      <c r="D37" s="148"/>
      <c r="E37" s="84"/>
      <c r="F37" s="149" t="str">
        <f>IF(F36&gt;0,IF(ABS(100-F36)&gt;0.1,"ERROR",""),"")</f>
        <v/>
      </c>
      <c r="G37" s="84"/>
      <c r="H37" s="149" t="str">
        <f>IF(H36&gt;0,IF(ABS(100-H36)&gt;0.1,"ERROR",""),"")</f>
        <v/>
      </c>
      <c r="I37" s="84"/>
      <c r="J37" s="149" t="str">
        <f>IF(J36&gt;0,IF(ABS(100-J36)&gt;0.1,"ERROR",""),"")</f>
        <v/>
      </c>
      <c r="K37" s="84"/>
      <c r="L37" s="149" t="str">
        <f>IF(L36&gt;0,IF(ABS(100-L36)&gt;0.1,"ERROR",""),"")</f>
        <v/>
      </c>
      <c r="M37" s="84"/>
      <c r="N37" s="149" t="str">
        <f>IF(N36&gt;0,IF(ABS(100-N36)&gt;0.1,"ERROR",""),"")</f>
        <v/>
      </c>
      <c r="O37" s="84"/>
      <c r="P37" s="84"/>
      <c r="Q37" s="149" t="str">
        <f>IF(Q36&lt;&gt;0,IF(ABS(100-Q36)&gt;0.1,"ERROR",""),"")</f>
        <v/>
      </c>
      <c r="R37" s="84"/>
      <c r="S37" s="149" t="str">
        <f>IF(S36&gt;0,IF(ABS(100-S36)&gt;0.1,"ERROR",""),"")</f>
        <v/>
      </c>
      <c r="T37" s="84"/>
      <c r="U37" s="149" t="str">
        <f>IF(U36&gt;0,IF(ABS(100-U36)&gt;0.1,"ERROR",""),"")</f>
        <v/>
      </c>
      <c r="V37" s="84"/>
      <c r="W37" s="149" t="str">
        <f>IF(W36&gt;0,IF(ABS(100-W36)&gt;0.1,"ERROR",""),"")</f>
        <v/>
      </c>
      <c r="X37" s="84"/>
      <c r="Y37" s="149" t="str">
        <f>IF(Y36&lt;&gt;0,IF(ABS(100-Y36)&gt;0.1,"ERROR",""),"")</f>
        <v/>
      </c>
      <c r="Z37" s="84"/>
      <c r="AA37" s="149" t="str">
        <f>IF(AA36&lt;&gt;0,IF(ABS(100-AA36)&gt;0.1,"ERROR",""),"")</f>
        <v/>
      </c>
      <c r="AB37" s="84"/>
      <c r="AC37" s="84"/>
      <c r="AD37" s="149" t="str">
        <f>IF(AD36&lt;&gt;0,IF(ABS(100-AD36)&gt;0.1,"ERROR",""),"")</f>
        <v/>
      </c>
      <c r="AE37" s="84"/>
      <c r="AF37" s="149" t="str">
        <f>IF(AF36&lt;&gt;0,IF(ABS(100-AF36)&gt;0.1,"ERROR",""),"")</f>
        <v/>
      </c>
      <c r="AG37" s="84"/>
      <c r="AH37" s="149" t="str">
        <f>IF(AH36&lt;&gt;0,IF(ABS(100-AH36)&gt;0.1,"ERROR",""),"")</f>
        <v/>
      </c>
      <c r="AI37" s="84"/>
      <c r="AJ37" s="36"/>
    </row>
    <row r="38" spans="2:41" ht="25.5" customHeight="1" x14ac:dyDescent="0.2">
      <c r="B38" s="49">
        <f>B55</f>
        <v>0</v>
      </c>
      <c r="C38" s="43"/>
      <c r="D38" s="160" t="s">
        <v>1452</v>
      </c>
      <c r="E38" s="148"/>
      <c r="F38" s="148"/>
      <c r="G38" s="148"/>
      <c r="H38" s="148"/>
      <c r="I38" s="148"/>
      <c r="J38" s="148"/>
      <c r="K38" s="148"/>
      <c r="L38" s="148"/>
      <c r="M38" s="148"/>
      <c r="N38" s="148"/>
      <c r="O38" s="148"/>
      <c r="P38" s="43"/>
      <c r="Q38" s="160" t="s">
        <v>1453</v>
      </c>
      <c r="R38" s="148"/>
      <c r="S38" s="148"/>
      <c r="T38" s="148"/>
      <c r="U38" s="148"/>
      <c r="V38" s="148"/>
      <c r="W38" s="148"/>
      <c r="X38" s="148"/>
      <c r="Y38" s="148"/>
      <c r="Z38" s="148"/>
      <c r="AA38" s="148"/>
      <c r="AB38" s="148"/>
      <c r="AC38" s="43"/>
      <c r="AD38" s="160" t="s">
        <v>1454</v>
      </c>
      <c r="AE38" s="148"/>
      <c r="AF38" s="148"/>
      <c r="AG38" s="148"/>
      <c r="AH38" s="148"/>
      <c r="AI38" s="148"/>
      <c r="AJ38" s="84"/>
      <c r="AK38" s="43"/>
      <c r="AL38" s="84"/>
      <c r="AM38" s="84"/>
      <c r="AN38" s="84"/>
      <c r="AO38" s="84"/>
    </row>
    <row r="39" spans="2:41" x14ac:dyDescent="0.2">
      <c r="B39" s="213">
        <f>B57</f>
        <v>0</v>
      </c>
      <c r="C39" s="50"/>
      <c r="D39" s="84" t="s">
        <v>1455</v>
      </c>
      <c r="E39" s="84"/>
      <c r="F39" s="84"/>
      <c r="G39" s="84"/>
      <c r="H39" s="84"/>
      <c r="I39" s="84"/>
      <c r="J39" s="84"/>
      <c r="K39" s="84"/>
      <c r="L39" s="84"/>
      <c r="M39" s="84"/>
      <c r="N39" s="84"/>
      <c r="O39" s="84"/>
      <c r="P39" s="50"/>
      <c r="Q39" s="84" t="s">
        <v>1456</v>
      </c>
      <c r="R39" s="84"/>
      <c r="S39" s="84"/>
      <c r="T39" s="84"/>
      <c r="U39" s="84"/>
      <c r="V39" s="84"/>
      <c r="W39" s="84"/>
      <c r="X39" s="84"/>
      <c r="Y39" s="84"/>
      <c r="Z39" s="84"/>
      <c r="AA39" s="84"/>
      <c r="AB39" s="84"/>
      <c r="AC39" s="50"/>
      <c r="AD39" s="84" t="s">
        <v>1457</v>
      </c>
      <c r="AE39" s="84"/>
      <c r="AF39" s="84"/>
      <c r="AG39" s="84"/>
      <c r="AH39" s="84"/>
      <c r="AI39" s="84"/>
      <c r="AJ39" s="36"/>
      <c r="AK39" s="50"/>
    </row>
    <row r="40" spans="2:41" x14ac:dyDescent="0.2">
      <c r="C40" s="50"/>
      <c r="D40" s="84" t="s">
        <v>1458</v>
      </c>
      <c r="E40" s="84"/>
      <c r="F40" s="84"/>
      <c r="G40" s="84"/>
      <c r="H40" s="84"/>
      <c r="I40" s="84"/>
      <c r="J40" s="84"/>
      <c r="K40" s="84"/>
      <c r="L40" s="84"/>
      <c r="M40" s="84"/>
      <c r="N40" s="84"/>
      <c r="O40" s="84"/>
      <c r="P40" s="50"/>
      <c r="Q40" s="140" t="s">
        <v>1459</v>
      </c>
      <c r="R40" s="84"/>
      <c r="S40" s="84"/>
      <c r="T40" s="84"/>
      <c r="U40" s="84"/>
      <c r="V40" s="84"/>
      <c r="W40" s="84"/>
      <c r="X40" s="84"/>
      <c r="Y40" s="84"/>
      <c r="Z40" s="84"/>
      <c r="AA40" s="84"/>
      <c r="AB40" s="84"/>
      <c r="AC40" s="84"/>
      <c r="AD40" s="161" t="s">
        <v>1460</v>
      </c>
      <c r="AE40" s="84"/>
      <c r="AF40" s="84"/>
      <c r="AG40" s="84"/>
      <c r="AH40" s="84"/>
      <c r="AI40" s="84"/>
      <c r="AJ40" s="36"/>
      <c r="AK40" s="50"/>
    </row>
    <row r="41" spans="2:41" x14ac:dyDescent="0.2">
      <c r="C41" s="50"/>
      <c r="D41" s="161" t="s">
        <v>1461</v>
      </c>
      <c r="E41" s="84"/>
      <c r="F41" s="84"/>
      <c r="G41" s="84"/>
      <c r="H41" s="84"/>
      <c r="I41" s="84"/>
      <c r="J41" s="84"/>
      <c r="K41" s="84"/>
      <c r="L41" s="84"/>
      <c r="M41" s="84"/>
      <c r="N41" s="84"/>
      <c r="O41" s="84"/>
      <c r="P41" s="50"/>
      <c r="R41" s="84"/>
      <c r="S41" s="84"/>
      <c r="T41" s="84"/>
      <c r="U41" s="84"/>
      <c r="V41" s="84"/>
      <c r="W41" s="84"/>
      <c r="X41" s="84"/>
      <c r="Y41" s="84"/>
      <c r="Z41" s="84"/>
      <c r="AA41" s="84"/>
      <c r="AB41" s="84"/>
      <c r="AC41" s="84"/>
      <c r="AE41" s="84"/>
      <c r="AF41" s="84"/>
      <c r="AG41" s="84"/>
      <c r="AH41" s="84"/>
      <c r="AI41" s="84"/>
      <c r="AJ41" s="36"/>
      <c r="AK41" s="50"/>
    </row>
    <row r="42" spans="2:41" ht="33.75" customHeight="1" x14ac:dyDescent="0.2">
      <c r="C42" s="50"/>
      <c r="E42" s="84"/>
      <c r="F42" s="84"/>
      <c r="G42" s="84"/>
      <c r="H42" s="84"/>
      <c r="I42" s="84"/>
      <c r="J42" s="84"/>
      <c r="K42" s="84"/>
      <c r="L42" s="84"/>
      <c r="M42" s="84"/>
      <c r="N42" s="84"/>
      <c r="O42" s="84"/>
      <c r="P42" s="50"/>
      <c r="R42" s="84"/>
      <c r="S42" s="84"/>
      <c r="T42" s="84"/>
      <c r="U42" s="84"/>
      <c r="V42" s="84"/>
      <c r="W42" s="84"/>
      <c r="X42" s="84"/>
      <c r="Y42" s="84"/>
      <c r="Z42" s="84"/>
      <c r="AA42" s="84"/>
      <c r="AB42" s="84"/>
      <c r="AC42" s="84"/>
      <c r="AE42" s="84"/>
      <c r="AF42" s="84"/>
      <c r="AG42" s="84"/>
      <c r="AH42" s="84"/>
      <c r="AI42" s="84"/>
      <c r="AJ42" s="36"/>
      <c r="AK42" s="50"/>
    </row>
    <row r="43" spans="2:41" ht="25.5" x14ac:dyDescent="0.2">
      <c r="C43" s="50"/>
      <c r="D43" s="158" t="s">
        <v>1462</v>
      </c>
      <c r="E43" s="150"/>
      <c r="F43" s="71"/>
      <c r="G43" s="151" t="str">
        <f>IF(AND(COUNT(F17:F34)&gt;0,COUNT(G17:G34)&gt;0),"ERROR","Gewicht oder Cash-Flows")</f>
        <v>Gewicht oder Cash-Flows</v>
      </c>
      <c r="H43" s="71"/>
      <c r="I43" s="151" t="str">
        <f>IF(AND(COUNT(H17:H34)&gt;0,COUNT(I17:I34)&gt;0),"ERROR","Gewicht oder Cash-Flows")</f>
        <v>Gewicht oder Cash-Flows</v>
      </c>
      <c r="J43" s="71"/>
      <c r="K43" s="151" t="str">
        <f>IF(AND(COUNT(J17:J34)&gt;0,COUNT(K17:K34)&gt;0),"ERROR","Gewicht oder Cash-Flows")</f>
        <v>Gewicht oder Cash-Flows</v>
      </c>
      <c r="L43" s="71"/>
      <c r="M43" s="151" t="str">
        <f>IF(AND(COUNT(L17:L34)&gt;0,COUNT(M17:M34)&gt;0),"ERROR","Gewicht oder Cash-Flows")</f>
        <v>Gewicht oder Cash-Flows</v>
      </c>
      <c r="N43" s="71"/>
      <c r="O43" s="151" t="str">
        <f>IF(AND(COUNT(N17:N34)&gt;0,COUNT(O17:O34)&gt;0),"ERROR","Gewicht oder Cash-Flows")</f>
        <v>Gewicht oder Cash-Flows</v>
      </c>
      <c r="P43" s="71"/>
      <c r="Q43" s="71"/>
      <c r="R43" s="151" t="str">
        <f>IF(AND(COUNT(Q17:Q34)&gt;0,COUNT(R17:R34)&gt;0),"ERROR","Gewicht oder Cash-Flows")</f>
        <v>Gewicht oder Cash-Flows</v>
      </c>
      <c r="S43" s="71"/>
      <c r="T43" s="151" t="str">
        <f>IF(AND(COUNT(S17:S34)&gt;0,COUNT(T17:T34)&gt;0),"ERROR","Gewicht oder Cash-Flows")</f>
        <v>Gewicht oder Cash-Flows</v>
      </c>
      <c r="U43" s="71"/>
      <c r="V43" s="151" t="str">
        <f>IF(AND(COUNT(U17:U34)&gt;0,COUNT(V17:V34)&gt;0),"ERROR","Gewicht oder Cash-Flows")</f>
        <v>Gewicht oder Cash-Flows</v>
      </c>
      <c r="W43" s="71"/>
      <c r="X43" s="151" t="str">
        <f>IF(AND(COUNT(W17:W34)&gt;0,COUNT(X17:X34)&gt;0),"ERROR","Gewicht oder Cash-Flows")</f>
        <v>Gewicht oder Cash-Flows</v>
      </c>
      <c r="Y43" s="71"/>
      <c r="Z43" s="151" t="str">
        <f>IF(AND(COUNT(Y17:Y34)&gt;0,COUNT(Z17:Z34)&gt;0),"ERROR","Gewicht oder Cash-Flows")</f>
        <v>Gewicht oder Cash-Flows</v>
      </c>
      <c r="AA43" s="71"/>
      <c r="AB43" s="151" t="str">
        <f>IF(AND(COUNT(AA17:AA34)&gt;0,COUNT(AB17:AB34)&gt;0),"ERROR","Gewicht oder Cash-Flows")</f>
        <v>Gewicht oder Cash-Flows</v>
      </c>
      <c r="AC43" s="71"/>
      <c r="AD43" s="71"/>
      <c r="AE43" s="151" t="str">
        <f>IF(AND(COUNT(AD17:AD34)&gt;0,COUNT(AE17:AE34)&gt;0),"ERROR","Gewicht oder Cash-Flows")</f>
        <v>Gewicht oder Cash-Flows</v>
      </c>
      <c r="AF43" s="71"/>
      <c r="AG43" s="151" t="str">
        <f>IF(AND(COUNT(AF17:AF34)&gt;0,COUNT(AG17:AG34)&gt;0),"ERROR","Gewicht oder Cash-Flows")</f>
        <v>Gewicht oder Cash-Flows</v>
      </c>
      <c r="AH43" s="71"/>
      <c r="AI43" s="151" t="str">
        <f>IF(AND(COUNT(AH17:AH34)&gt;0,COUNT(AI17:AI34)&gt;0),"ERROR","Gewicht oder Cash-Flows")</f>
        <v>Gewicht oder Cash-Flows</v>
      </c>
      <c r="AJ43" s="36"/>
      <c r="AK43" s="50"/>
    </row>
    <row r="44" spans="2:41" ht="25.5" x14ac:dyDescent="0.2">
      <c r="D44" s="158" t="s">
        <v>1463</v>
      </c>
      <c r="E44" s="159"/>
      <c r="F44" s="71"/>
      <c r="G44" s="151" t="str">
        <f>IF(COUNT(G17:G34)&gt;0,(IF(OR(AND(ABS(SUM(G17:G34))-G12&gt;=0,ABS(ABS(SUM(G17:G34))-G12)&lt;=2*G12),AND(ABS(SUM(G17:G34))-G12&lt;=0,ABS(ABS(SUM(G17:G34))-G12)&lt;0.1*G12)),"OK","WARNING")),"Nominal &lt; Cash-Flows ?")</f>
        <v>Nominal &lt; Cash-Flows ?</v>
      </c>
      <c r="H44" s="71"/>
      <c r="I44" s="151" t="str">
        <f>IF(COUNT(I17:I34)&gt;0,(IF(OR(AND(ABS(SUM(I17:I34))-I12&gt;=0,ABS(ABS(SUM(I17:I34))-I12)&lt;=2*I12),AND(ABS(SUM(I17:I34))-I12&lt;=0,ABS(ABS(SUM(I17:I34))-I12)&lt;0.1*I12)),"OK","WARNING")),"Nominal &lt; Cash-Flows ?")</f>
        <v>Nominal &lt; Cash-Flows ?</v>
      </c>
      <c r="J44" s="71"/>
      <c r="K44" s="151" t="str">
        <f>IF(COUNT(K17:K34)&gt;0,(IF(OR(AND(ABS(SUM(K17:K34))-K12&gt;=0,ABS(ABS(SUM(K17:K34))-K12)&lt;=2*K12),AND(ABS(SUM(K17:K34))-K12&lt;=0,ABS(ABS(SUM(K17:K34))-K12)&lt;0.1*K12)),"OK","WARNING")),"Nominal &lt; Cash-Flows ?")</f>
        <v>Nominal &lt; Cash-Flows ?</v>
      </c>
      <c r="L44" s="71"/>
      <c r="M44" s="151" t="str">
        <f>IF(COUNT(M17:M34)&gt;0,(IF(OR(AND(ABS(SUM(M17:M34))-M12&gt;=0,ABS(ABS(SUM(M17:M34))-M12)&lt;=2*M12),AND(ABS(SUM(M17:M34))-M12&lt;=0,ABS(ABS(SUM(M17:M34))-M12)&lt;0.1*M12)),"OK","WARNING")),"Nominal &lt; Cash-Flows ?")</f>
        <v>Nominal &lt; Cash-Flows ?</v>
      </c>
      <c r="N44" s="71"/>
      <c r="O44" s="151" t="str">
        <f>IF(COUNT(O17:O34)&gt;0,(IF(OR(AND(ABS(SUM(O17:O34))-O12&gt;=0,ABS(ABS(SUM(O17:O34))-O12)&lt;=2*O12),AND(ABS(SUM(O17:O34))-O12&lt;=0,ABS(ABS(SUM(O17:O34))-O12)&lt;0.1*O12)),"OK","WARNING")),"Nominal &lt; Cash-Flows ?")</f>
        <v>Nominal &lt; Cash-Flows ?</v>
      </c>
      <c r="P44" s="71"/>
      <c r="Q44" s="71"/>
      <c r="R44" s="151" t="str">
        <f>IF(AND(COUNT(R17:R34)&gt;0,R12&gt;0),(IF(OR(AND(ABS(SUM(R17:R34))-R12&gt;=0,ABS(ABS(SUM(R17:R34))-R12)&lt;=2*R12),AND(ABS(SUM(R17:R34))-R12&lt;=0,ABS(ABS(SUM(R17:R34))-R12)&lt;0.1*R12)),"OK","WARNING")),"Nominal &lt; Cash-Flows ?")</f>
        <v>Nominal &lt; Cash-Flows ?</v>
      </c>
      <c r="S44" s="71"/>
      <c r="T44" s="151" t="str">
        <f>IF(COUNT(T17:T34)&gt;0,(IF(OR(AND(ABS(SUM(T17:T34))-T12&gt;=0,ABS(ABS(SUM(T17:T34))-T12)&lt;=2*T12),AND(ABS(SUM(T17:T34))-T12&lt;=0,ABS(ABS(SUM(T17:T34))-T12)&lt;0.1*T12)),"OK","WARNING")),"Nominal &lt; Cash-Flows ?")</f>
        <v>Nominal &lt; Cash-Flows ?</v>
      </c>
      <c r="U44" s="71"/>
      <c r="V44" s="151" t="str">
        <f>IF(COUNT(V17:V34)&gt;0,(IF(OR(AND(ABS(SUM(V17:V34))-V12&gt;=0,ABS(ABS(SUM(V17:V34))-V12)&lt;=2*V12),AND(ABS(SUM(V17:V34))-V12&lt;=0,ABS(ABS(SUM(V17:V34))-V12)&lt;0.1*V12)),"OK","WARNING")),"Nominal &lt; Cash-Flows ?")</f>
        <v>Nominal &lt; Cash-Flows ?</v>
      </c>
      <c r="W44" s="71"/>
      <c r="X44" s="151" t="str">
        <f>IF(COUNT(X17:X34)&gt;0,(IF(OR(AND(ABS(SUM(X17:X34))-X12&gt;=0,ABS(ABS(SUM(X17:X34))-X12)&lt;=2*X12),AND(ABS(SUM(X17:X34))-X12&lt;=0,ABS(ABS(SUM(X17:X34))-X12)&lt;0.1*X12)),"OK","WARNING")),"Nominal &lt; Cash-Flows ?")</f>
        <v>Nominal &lt; Cash-Flows ?</v>
      </c>
      <c r="Y44" s="71"/>
      <c r="Z44" s="151" t="str">
        <f>IF(AND(COUNT(Z17:Z34)&gt;0,Z12&gt;0),(IF(OR(AND(ABS(SUM(Z17:Z34))-Z12&gt;=0,ABS(ABS(SUM(Z17:Z34))-Z12)&lt;=2*Z12),AND(ABS(SUM(Z17:Z34))-Z12&lt;=0,ABS(ABS(SUM(Z17:Z34))-Z12)&lt;0.1*Z12)),"OK","WARNING")),"Nominal &lt; Cash-Flows ?")</f>
        <v>Nominal &lt; Cash-Flows ?</v>
      </c>
      <c r="AA44" s="71"/>
      <c r="AB44" s="151" t="str">
        <f>IF(AND(COUNT(AB17:AB34)&gt;0,AB12&gt;0),(IF(OR(AND(ABS(SUM(AB17:AB34))-AB12&gt;=0,ABS(ABS(SUM(AB17:AB34))-AB12)&lt;=2*AB12),AND(ABS(SUM(AB17:AB34))-AB12&lt;=0,ABS(ABS(SUM(AB17:AB34))-AB12)&lt;0.1*AB12)),"OK","WARNING")),"Nominal &lt; Cash-Flows ?")</f>
        <v>Nominal &lt; Cash-Flows ?</v>
      </c>
      <c r="AC44" s="71"/>
      <c r="AD44" s="71"/>
      <c r="AE44" s="151" t="str">
        <f>IF(COUNT(AE17:AE34)&gt;0,(IF(OR(AND(ABS(SUM(AE17:AE34))-AE12&gt;=0,ABS(ABS(SUM(AE17:AE34))-AE12)&lt;=2*AE12),AND(ABS(SUM(AE17:AE34))-AE12&lt;=0,ABS(ABS(SUM(AE17:AE34))-AE12)&lt;0.1*AE12)),"OK","WARNING")),"Nominal &lt; Cash-Flows ?")</f>
        <v>Nominal &lt; Cash-Flows ?</v>
      </c>
      <c r="AF44" s="71"/>
      <c r="AG44" s="151" t="str">
        <f>IF(COUNT(AG17:AG34)&gt;0,(IF(OR(AND(ABS(SUM(AG17:AG34))-AG12&gt;=0,ABS(ABS(SUM(AG17:AG34))-AG12)&lt;=2*AG12),AND(ABS(SUM(AG17:AG34))-AG12&lt;=0,ABS(ABS(SUM(AG17:AG34))-AG12)&lt;0.1*AG12)),"OK","WARNING")),"Nominal &lt; Cash-Flows ?")</f>
        <v>Nominal &lt; Cash-Flows ?</v>
      </c>
      <c r="AH44" s="71"/>
      <c r="AI44" s="151" t="str">
        <f>IF(COUNT(AI17:AI34)&gt;0,(IF(OR(AND(ABS(SUM(AI17:AI34))-AI12&gt;=0,ABS(ABS(SUM(AI17:AI34))-AI12)&lt;=2*AI12),AND(ABS(SUM(AI17:AI34))-AI12&lt;=0,ABS(ABS(SUM(AI17:AI34))-AI12)&lt;0.1*AI12)),"OK","WARNING")),"Nominal &lt; Cash-Flows ?")</f>
        <v>Nominal &lt; Cash-Flows ?</v>
      </c>
      <c r="AJ44" s="36"/>
      <c r="AK44" s="50"/>
    </row>
    <row r="45" spans="2:41" x14ac:dyDescent="0.2">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row>
    <row r="46" spans="2:41" x14ac:dyDescent="0.2">
      <c r="B46" s="39" t="s">
        <v>1464</v>
      </c>
      <c r="D46" s="211" t="str">
        <f>IF(MIN(D17:D34)&lt;0,"WARNING","")</f>
        <v/>
      </c>
      <c r="E46" s="211" t="str">
        <f>IF(MAX(E17:E34)&gt;0,"WARNING","")</f>
        <v/>
      </c>
      <c r="F46" s="212"/>
      <c r="G46" s="211" t="str">
        <f>IF(MIN(F12:G34)&lt;0,"WARNING","")</f>
        <v/>
      </c>
      <c r="H46" s="212"/>
      <c r="I46" s="211" t="str">
        <f>IF(OR(MAX(I17:I34)&gt;0,MIN(H17:H34,I12)&lt;0),"WARNING","")</f>
        <v/>
      </c>
      <c r="J46" s="212"/>
      <c r="K46" s="211" t="str">
        <f>IF(MIN(J12:K34)&lt;0,"WARNING","")</f>
        <v/>
      </c>
      <c r="L46" s="212"/>
      <c r="M46" s="211" t="str">
        <f>IF(MIN(L12:M34)&lt;0,"WARNING","")</f>
        <v/>
      </c>
      <c r="N46" s="212"/>
      <c r="O46" s="211" t="str">
        <f>IF(OR(MAX(O17:O34)&gt;0,MIN(N17:N34,O12)&lt;0),"WARNING","")</f>
        <v/>
      </c>
      <c r="P46" s="212"/>
      <c r="Q46" s="212"/>
      <c r="R46" s="211" t="str">
        <f>IF(MIN(Q12:R34)&lt;0,"WARNING"," ")</f>
        <v xml:space="preserve"> </v>
      </c>
      <c r="S46" s="212"/>
      <c r="T46" s="211" t="str">
        <f>IF(MIN(S12:T34)&lt;0,"WARNING","")</f>
        <v/>
      </c>
      <c r="U46" s="212"/>
      <c r="V46" s="211" t="str">
        <f>IF(MIN(U12:V34)&lt;0,"WARNING","")</f>
        <v/>
      </c>
      <c r="W46" s="212"/>
      <c r="X46" s="211" t="str">
        <f>IF(MIN(W12:X34)&lt;0,"WARNING","")</f>
        <v/>
      </c>
      <c r="Y46" s="212"/>
      <c r="Z46" s="211" t="str">
        <f>IF(MIN(Y12:Z34)&lt;0,"WARNING"," ")</f>
        <v xml:space="preserve"> </v>
      </c>
      <c r="AA46" s="212"/>
      <c r="AB46" s="211" t="str">
        <f>IF(OR(AB12&lt;0,MIN(AA17:AA34)&lt;0,MAX(AB17:AB34)&gt;0),"WARNING"," ")</f>
        <v xml:space="preserve"> </v>
      </c>
      <c r="AC46" s="212"/>
      <c r="AD46" s="212"/>
      <c r="AE46" s="211" t="str">
        <f>IF(OR(MIN(AD17:AD34)&lt;0,MAX(AE17:AE34)&gt;0),"WARNING"," ")</f>
        <v xml:space="preserve"> </v>
      </c>
      <c r="AF46" s="212"/>
      <c r="AG46" s="211" t="str">
        <f>IF(OR(MIN(AF17:AF34)&lt;0,MAX(AG17:AG34)&gt;0),"WARNING"," ")</f>
        <v xml:space="preserve"> </v>
      </c>
      <c r="AH46" s="212"/>
      <c r="AI46" s="211" t="str">
        <f>IF(OR(MIN(AH17:AH34)&lt;0,MAX(AI17:AI34)&gt;0),"WARNING"," ")</f>
        <v xml:space="preserve"> </v>
      </c>
    </row>
    <row r="50" spans="1:5" x14ac:dyDescent="0.2">
      <c r="A50" s="51" t="s">
        <v>1465</v>
      </c>
      <c r="B50" s="52" t="str">
        <f>O3</f>
        <v>XXXXXX</v>
      </c>
      <c r="C50" s="53" t="s">
        <v>1466</v>
      </c>
      <c r="D50" s="54">
        <v>1</v>
      </c>
      <c r="E50" s="55"/>
    </row>
    <row r="51" spans="1:5" x14ac:dyDescent="0.2">
      <c r="A51" s="56"/>
      <c r="B51" s="23" t="str">
        <f>O1</f>
        <v>ZR001</v>
      </c>
      <c r="C51" s="24"/>
      <c r="D51" s="24" t="s">
        <v>1467</v>
      </c>
      <c r="E51" s="133">
        <f>J4</f>
        <v>0</v>
      </c>
    </row>
    <row r="52" spans="1:5" x14ac:dyDescent="0.2">
      <c r="A52" s="56"/>
      <c r="B52" s="57" t="str">
        <f>O4</f>
        <v>TT.MM.JJJJ</v>
      </c>
    </row>
    <row r="53" spans="1:5" x14ac:dyDescent="0.2">
      <c r="A53" s="56"/>
      <c r="B53" s="58" t="s">
        <v>1468</v>
      </c>
    </row>
    <row r="54" spans="1:5" x14ac:dyDescent="0.2">
      <c r="A54" s="56"/>
      <c r="B54" s="59" t="str">
        <f>D11</f>
        <v>Kol. 101</v>
      </c>
    </row>
    <row r="55" spans="1:5" x14ac:dyDescent="0.2">
      <c r="A55" s="56"/>
      <c r="B55" s="60">
        <f>COUNTIF(D9:AJ46,"ERROR")+COUNTIF(E9:AJ44,"Methode?")+COUNTIF(E9:AJ44,"Cash-Flows,Gewichte?")+COUNTIF(E9:AJ44,"Nominalbetrag?")</f>
        <v>0</v>
      </c>
    </row>
    <row r="56" spans="1:5" x14ac:dyDescent="0.2">
      <c r="A56" s="259"/>
      <c r="B56" s="62"/>
    </row>
    <row r="57" spans="1:5" x14ac:dyDescent="0.2">
      <c r="A57" s="63"/>
      <c r="B57" s="214">
        <f>COUNTIF(D44:AI46,"WARNING")</f>
        <v>0</v>
      </c>
    </row>
  </sheetData>
  <mergeCells count="14">
    <mergeCell ref="Q7:R10"/>
    <mergeCell ref="F7:G10"/>
    <mergeCell ref="H7:I10"/>
    <mergeCell ref="J7:K10"/>
    <mergeCell ref="L7:M10"/>
    <mergeCell ref="N7:O10"/>
    <mergeCell ref="AH7:AI10"/>
    <mergeCell ref="AJ7:AJ10"/>
    <mergeCell ref="S7:T10"/>
    <mergeCell ref="W7:X10"/>
    <mergeCell ref="Y7:Z10"/>
    <mergeCell ref="AA7:AB10"/>
    <mergeCell ref="AD7:AE10"/>
    <mergeCell ref="AF7:AG7"/>
  </mergeCells>
  <conditionalFormatting sqref="D43:D46 Q43 AE37:AI43 AD43 D37:AD37 AD39:AD40 Q39:Q40 E39:P43 R39:AC43 D39:D41 E44:F44 E45:AI46">
    <cfRule type="cellIs" dxfId="5" priority="3" stopIfTrue="1" operator="equal">
      <formula>"ERROR"</formula>
    </cfRule>
  </conditionalFormatting>
  <conditionalFormatting sqref="D38:AD38">
    <cfRule type="cellIs" dxfId="4" priority="2" stopIfTrue="1" operator="equal">
      <formula>"ERROR"</formula>
    </cfRule>
  </conditionalFormatting>
  <conditionalFormatting sqref="G44:AI44">
    <cfRule type="cellIs" dxfId="3" priority="1" stopIfTrue="1" operator="equal">
      <formula>"ERROR"</formula>
    </cfRule>
  </conditionalFormatting>
  <dataValidations count="3">
    <dataValidation type="list" allowBlank="1" showInputMessage="1" showErrorMessage="1" sqref="J4">
      <formula1>ISOCODE</formula1>
    </dataValidation>
    <dataValidation type="list" allowBlank="1" showInputMessage="1" showErrorMessage="1" errorTitle="Nur 0 (Null), 1 oder 2 erlaubt" sqref="R13 AI13 AG13 AE13 AB13 Z13 X13 V13 T13">
      <formula1>"0,1,2,3,         "</formula1>
    </dataValidation>
    <dataValidation type="list" allowBlank="1" showInputMessage="1" showErrorMessage="1" errorTitle="Nur 0 (Null), 1 oder 2 erlaubt" sqref="G13 O13 M13 K13 I13">
      <formula1>"0,1,2,                 "</formula1>
    </dataValidation>
  </dataValidations>
  <printOptions gridLinesSet="0"/>
  <pageMargins left="0.39370078740157483" right="0.19685039370078741" top="0.78740157480314965" bottom="0.39370078740157483" header="0.31496062992125984" footer="0.11811023622047245"/>
  <pageSetup paperSize="9" scale="67" fitToWidth="3" orientation="landscape" horizontalDpi="4294967292" verticalDpi="4294967292" r:id="rId1"/>
  <headerFooter>
    <oddFooter>&amp;L&amp;"Fett"SNB Vertraulich&amp;C&amp;D&amp;RSeite &amp;P</oddFooter>
  </headerFooter>
  <colBreaks count="2" manualBreakCount="2">
    <brk id="16" max="41" man="1"/>
    <brk id="29" max="41" man="1"/>
  </col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57"/>
  <sheetViews>
    <sheetView showGridLines="0" showRowColHeaders="0" zoomScale="80" zoomScaleNormal="80" workbookViewId="0">
      <pane xSplit="3" topLeftCell="D1" activePane="topRight" state="frozen"/>
      <selection activeCell="D1" sqref="D1"/>
      <selection pane="topRight" activeCell="J4" sqref="J4"/>
    </sheetView>
  </sheetViews>
  <sheetFormatPr baseColWidth="10" defaultColWidth="11.42578125" defaultRowHeight="12.75" x14ac:dyDescent="0.2"/>
  <cols>
    <col min="1" max="1" width="3.7109375" style="39" customWidth="1"/>
    <col min="2" max="2" width="41.7109375" style="39" customWidth="1"/>
    <col min="3" max="3" width="4.7109375" style="39" customWidth="1"/>
    <col min="4" max="5" width="21.28515625" style="39" customWidth="1"/>
    <col min="6" max="6" width="7.5703125" style="39" customWidth="1"/>
    <col min="7" max="7" width="14.5703125" style="39" customWidth="1"/>
    <col min="8" max="8" width="7.5703125" style="39" customWidth="1"/>
    <col min="9" max="9" width="14.7109375" style="39" customWidth="1"/>
    <col min="10" max="10" width="7.5703125" style="39" customWidth="1"/>
    <col min="11" max="11" width="14.7109375" style="39" customWidth="1"/>
    <col min="12" max="12" width="7.5703125" style="39" customWidth="1"/>
    <col min="13" max="13" width="14.7109375" style="39" customWidth="1"/>
    <col min="14" max="14" width="7.5703125" style="39" customWidth="1"/>
    <col min="15" max="15" width="14.7109375" style="39" customWidth="1"/>
    <col min="16" max="16" width="4.7109375" style="39" customWidth="1"/>
    <col min="17" max="17" width="7.5703125" style="39" customWidth="1"/>
    <col min="18" max="18" width="14.5703125" style="39" customWidth="1"/>
    <col min="19" max="19" width="7.5703125" style="39" customWidth="1"/>
    <col min="20" max="20" width="14.7109375" style="39" customWidth="1"/>
    <col min="21" max="21" width="7.5703125" style="39" customWidth="1"/>
    <col min="22" max="22" width="14.5703125" style="39" customWidth="1"/>
    <col min="23" max="23" width="7.5703125" style="39" customWidth="1"/>
    <col min="24" max="24" width="14.7109375" style="39" customWidth="1"/>
    <col min="25" max="25" width="7.5703125" style="39" customWidth="1"/>
    <col min="26" max="26" width="14.7109375" style="39" customWidth="1"/>
    <col min="27" max="27" width="7.5703125" style="39" customWidth="1"/>
    <col min="28" max="28" width="16.85546875" style="39" customWidth="1"/>
    <col min="29" max="29" width="4.7109375" style="39" customWidth="1"/>
    <col min="30" max="30" width="7.5703125" style="39" customWidth="1"/>
    <col min="31" max="31" width="14.5703125" style="39" customWidth="1"/>
    <col min="32" max="32" width="7.5703125" style="39" customWidth="1"/>
    <col min="33" max="33" width="14.7109375" style="39" customWidth="1"/>
    <col min="34" max="34" width="7.5703125" style="39" customWidth="1"/>
    <col min="35" max="35" width="14.5703125" style="39" customWidth="1"/>
    <col min="36" max="36" width="19.28515625" style="39" customWidth="1"/>
    <col min="37" max="37" width="4.7109375" style="39" customWidth="1"/>
    <col min="38" max="38" width="6.42578125" style="39" customWidth="1"/>
    <col min="39" max="50" width="14.7109375" style="39" customWidth="1"/>
    <col min="51" max="51" width="4.7109375" style="39" customWidth="1"/>
    <col min="52" max="63" width="14.7109375" style="39" customWidth="1"/>
    <col min="64" max="64" width="4.7109375" style="39" customWidth="1"/>
    <col min="65" max="76" width="14.7109375" style="39" customWidth="1"/>
    <col min="77" max="77" width="4.7109375" style="39" customWidth="1"/>
    <col min="78" max="85" width="14.7109375" style="39" customWidth="1"/>
    <col min="86" max="86" width="4.7109375" style="39" customWidth="1"/>
    <col min="87" max="90" width="11.7109375" style="39" customWidth="1"/>
    <col min="91" max="16384" width="11.42578125" style="39"/>
  </cols>
  <sheetData>
    <row r="1" spans="2:42" ht="18" x14ac:dyDescent="0.2">
      <c r="B1" s="34"/>
      <c r="C1" s="34"/>
      <c r="D1" s="35" t="s">
        <v>1469</v>
      </c>
      <c r="F1" s="36"/>
      <c r="H1" s="36"/>
      <c r="I1" s="36"/>
      <c r="J1" s="36"/>
      <c r="K1" s="36"/>
      <c r="L1" s="36"/>
      <c r="M1" s="36"/>
      <c r="N1" s="236" t="s">
        <v>1470</v>
      </c>
      <c r="O1" s="41" t="s">
        <v>1471</v>
      </c>
      <c r="P1" s="34"/>
      <c r="Q1" s="35" t="s">
        <v>1472</v>
      </c>
      <c r="S1" s="36"/>
      <c r="T1" s="36"/>
      <c r="U1" s="36"/>
      <c r="V1" s="38"/>
      <c r="W1" s="36"/>
      <c r="Y1" s="36"/>
      <c r="Z1" s="36"/>
      <c r="AA1" s="236" t="s">
        <v>1473</v>
      </c>
      <c r="AB1" s="41" t="str">
        <f>O1</f>
        <v>ZR001</v>
      </c>
      <c r="AC1" s="34"/>
      <c r="AD1" s="35" t="s">
        <v>1474</v>
      </c>
      <c r="AF1" s="36"/>
      <c r="AG1" s="36"/>
      <c r="AH1" s="36"/>
      <c r="AI1" s="36"/>
      <c r="AJ1" s="38"/>
      <c r="AK1" s="36"/>
      <c r="AL1" s="36"/>
      <c r="AM1" s="36"/>
      <c r="AN1" s="37"/>
      <c r="AO1" s="238" t="s">
        <v>1475</v>
      </c>
      <c r="AP1" s="41" t="str">
        <f>O1</f>
        <v>ZR001</v>
      </c>
    </row>
    <row r="2" spans="2:42" ht="18" x14ac:dyDescent="0.2">
      <c r="B2" s="34"/>
      <c r="C2" s="34"/>
      <c r="D2" s="126" t="str">
        <f>Lieferschein!$B$7</f>
        <v>Einzelbasis/Unternehmung</v>
      </c>
      <c r="F2" s="36"/>
      <c r="G2" s="36"/>
      <c r="H2" s="36"/>
      <c r="I2" s="36"/>
      <c r="J2" s="36"/>
      <c r="K2" s="36"/>
      <c r="L2" s="36"/>
      <c r="M2" s="36"/>
      <c r="N2" s="236" t="s">
        <v>1476</v>
      </c>
      <c r="O2" s="41" t="str">
        <f>IF(J4=0," ",J4)</f>
        <v xml:space="preserve"> </v>
      </c>
      <c r="P2" s="34"/>
      <c r="Q2" s="126" t="str">
        <f>Lieferschein!$B$7</f>
        <v>Einzelbasis/Unternehmung</v>
      </c>
      <c r="S2" s="36"/>
      <c r="T2" s="36"/>
      <c r="U2" s="36"/>
      <c r="V2" s="36"/>
      <c r="W2" s="36"/>
      <c r="X2" s="36"/>
      <c r="Y2" s="36"/>
      <c r="Z2" s="36"/>
      <c r="AA2" s="236" t="s">
        <v>1477</v>
      </c>
      <c r="AB2" s="41" t="str">
        <f>O2</f>
        <v xml:space="preserve"> </v>
      </c>
      <c r="AC2" s="34"/>
      <c r="AD2" s="126" t="str">
        <f>Lieferschein!$B$7</f>
        <v>Einzelbasis/Unternehmung</v>
      </c>
      <c r="AF2" s="36"/>
      <c r="AG2" s="36"/>
      <c r="AH2" s="36"/>
      <c r="AI2" s="36"/>
      <c r="AJ2" s="36"/>
      <c r="AK2" s="36"/>
      <c r="AO2" s="238" t="s">
        <v>1478</v>
      </c>
      <c r="AP2" s="41" t="str">
        <f>O2</f>
        <v xml:space="preserve"> </v>
      </c>
    </row>
    <row r="3" spans="2:42" ht="15.75" x14ac:dyDescent="0.2">
      <c r="B3" s="34"/>
      <c r="C3" s="34"/>
      <c r="D3" s="152" t="s">
        <v>1479</v>
      </c>
      <c r="L3" s="36"/>
      <c r="M3" s="36"/>
      <c r="N3" s="236" t="s">
        <v>1480</v>
      </c>
      <c r="O3" s="41" t="str">
        <f>Lieferschein!H3</f>
        <v>XXXXXX</v>
      </c>
      <c r="P3" s="34"/>
      <c r="Q3" s="152" t="s">
        <v>1481</v>
      </c>
      <c r="AA3" s="236" t="s">
        <v>1482</v>
      </c>
      <c r="AB3" s="41" t="str">
        <f>O3</f>
        <v>XXXXXX</v>
      </c>
      <c r="AC3" s="34"/>
      <c r="AD3" s="152" t="s">
        <v>1483</v>
      </c>
      <c r="AN3" s="34"/>
      <c r="AO3" s="236" t="s">
        <v>1484</v>
      </c>
      <c r="AP3" s="41" t="str">
        <f>O3</f>
        <v>XXXXXX</v>
      </c>
    </row>
    <row r="4" spans="2:42" ht="21" customHeight="1" x14ac:dyDescent="0.2">
      <c r="B4" s="34"/>
      <c r="C4" s="34"/>
      <c r="D4" s="129" t="s">
        <v>1485</v>
      </c>
      <c r="E4" s="154" t="str">
        <f>IF(J4=0," ",VLOOKUP(J4,Codetable,2,FALSE))</f>
        <v xml:space="preserve"> </v>
      </c>
      <c r="G4" s="128"/>
      <c r="H4" s="128"/>
      <c r="I4" s="129" t="s">
        <v>1486</v>
      </c>
      <c r="J4" s="247"/>
      <c r="M4" s="127"/>
      <c r="N4" s="236" t="s">
        <v>1487</v>
      </c>
      <c r="O4" s="237" t="str">
        <f>Lieferschein!H4</f>
        <v>TT.MM.JJJJ</v>
      </c>
      <c r="P4" s="34"/>
      <c r="R4" s="129" t="s">
        <v>1488</v>
      </c>
      <c r="S4" s="155" t="str">
        <f>E4</f>
        <v xml:space="preserve"> </v>
      </c>
      <c r="T4" s="130"/>
      <c r="U4" s="128"/>
      <c r="V4" s="128"/>
      <c r="W4" s="128"/>
      <c r="X4" s="129" t="s">
        <v>1489</v>
      </c>
      <c r="Y4" s="132" t="str">
        <f>IF(J4=0," ",J4)</f>
        <v xml:space="preserve"> </v>
      </c>
      <c r="Z4" s="36"/>
      <c r="AA4" s="236" t="s">
        <v>1490</v>
      </c>
      <c r="AB4" s="202" t="str">
        <f>O4</f>
        <v>TT.MM.JJJJ</v>
      </c>
      <c r="AC4" s="34"/>
      <c r="AE4" s="129" t="s">
        <v>1491</v>
      </c>
      <c r="AF4" s="155" t="str">
        <f>E4</f>
        <v xml:space="preserve"> </v>
      </c>
      <c r="AG4" s="130"/>
      <c r="AH4" s="128"/>
      <c r="AI4" s="128"/>
      <c r="AJ4" s="128"/>
      <c r="AK4" s="129" t="s">
        <v>1492</v>
      </c>
      <c r="AL4" s="131" t="str">
        <f>IF(J4=0," ",J4)</f>
        <v xml:space="preserve"> </v>
      </c>
      <c r="AM4" s="36"/>
      <c r="AN4" s="36"/>
      <c r="AO4" s="236" t="s">
        <v>1493</v>
      </c>
      <c r="AP4" s="202" t="str">
        <f>O4</f>
        <v>TT.MM.JJJJ</v>
      </c>
    </row>
    <row r="5" spans="2:42" x14ac:dyDescent="0.2">
      <c r="B5" s="36"/>
      <c r="C5" s="44"/>
      <c r="D5" s="36"/>
      <c r="E5" s="36"/>
      <c r="F5" s="36"/>
      <c r="G5" s="36"/>
      <c r="H5" s="36"/>
      <c r="I5" s="36"/>
      <c r="J5" s="36"/>
      <c r="K5" s="36"/>
      <c r="L5" s="36"/>
      <c r="M5" s="36"/>
      <c r="N5" s="36"/>
      <c r="O5" s="42"/>
      <c r="P5" s="44"/>
      <c r="Q5" s="36"/>
      <c r="R5" s="36"/>
      <c r="S5" s="36"/>
      <c r="T5" s="36"/>
      <c r="U5" s="36"/>
      <c r="V5" s="36"/>
      <c r="W5" s="36"/>
      <c r="X5" s="36"/>
      <c r="Y5" s="36"/>
      <c r="Z5" s="36"/>
      <c r="AA5" s="36"/>
      <c r="AB5" s="42"/>
      <c r="AC5" s="44"/>
      <c r="AD5" s="36"/>
      <c r="AE5" s="36"/>
      <c r="AF5" s="36"/>
      <c r="AG5" s="36"/>
      <c r="AH5" s="36"/>
      <c r="AI5" s="36"/>
      <c r="AJ5" s="36"/>
      <c r="AK5" s="44"/>
      <c r="AL5" s="36"/>
      <c r="AM5" s="36"/>
      <c r="AN5" s="36"/>
      <c r="AO5" s="36"/>
      <c r="AP5" s="42"/>
    </row>
    <row r="6" spans="2:42" ht="15" x14ac:dyDescent="0.2">
      <c r="B6" s="31"/>
      <c r="C6" s="122"/>
      <c r="D6" s="13" t="s">
        <v>1494</v>
      </c>
      <c r="E6" s="14"/>
      <c r="F6" s="15" t="s">
        <v>1495</v>
      </c>
      <c r="G6" s="16"/>
      <c r="H6" s="16"/>
      <c r="I6" s="16"/>
      <c r="J6" s="16"/>
      <c r="K6" s="16"/>
      <c r="L6" s="16"/>
      <c r="M6" s="16"/>
      <c r="N6" s="16"/>
      <c r="O6" s="17"/>
      <c r="P6" s="122"/>
      <c r="Q6" s="15" t="s">
        <v>1496</v>
      </c>
      <c r="R6" s="16"/>
      <c r="S6" s="16"/>
      <c r="T6" s="16"/>
      <c r="U6" s="15"/>
      <c r="V6" s="16"/>
      <c r="W6" s="16"/>
      <c r="X6" s="16"/>
      <c r="Y6" s="16"/>
      <c r="Z6" s="16"/>
      <c r="AA6" s="16"/>
      <c r="AB6" s="17"/>
      <c r="AC6" s="122"/>
      <c r="AD6" s="15" t="s">
        <v>1497</v>
      </c>
      <c r="AE6" s="16"/>
      <c r="AF6" s="16"/>
      <c r="AG6" s="16"/>
      <c r="AH6" s="15"/>
      <c r="AI6" s="16"/>
      <c r="AJ6" s="232" t="s">
        <v>1498</v>
      </c>
      <c r="AK6" s="122"/>
    </row>
    <row r="7" spans="2:42" ht="36" customHeight="1" x14ac:dyDescent="0.2">
      <c r="B7" s="147"/>
      <c r="C7" s="65"/>
      <c r="D7" s="162" t="s">
        <v>1499</v>
      </c>
      <c r="E7" s="163" t="s">
        <v>1500</v>
      </c>
      <c r="F7" s="402" t="s">
        <v>1501</v>
      </c>
      <c r="G7" s="403"/>
      <c r="H7" s="402" t="s">
        <v>1502</v>
      </c>
      <c r="I7" s="387"/>
      <c r="J7" s="402" t="s">
        <v>1503</v>
      </c>
      <c r="K7" s="387"/>
      <c r="L7" s="402" t="s">
        <v>1504</v>
      </c>
      <c r="M7" s="387"/>
      <c r="N7" s="402" t="s">
        <v>1505</v>
      </c>
      <c r="O7" s="387"/>
      <c r="P7" s="65"/>
      <c r="Q7" s="402" t="s">
        <v>1506</v>
      </c>
      <c r="R7" s="387"/>
      <c r="S7" s="402" t="s">
        <v>1507</v>
      </c>
      <c r="T7" s="387"/>
      <c r="U7" s="166" t="s">
        <v>1508</v>
      </c>
      <c r="V7" s="146"/>
      <c r="W7" s="402" t="s">
        <v>1509</v>
      </c>
      <c r="X7" s="387"/>
      <c r="Y7" s="402" t="s">
        <v>1510</v>
      </c>
      <c r="Z7" s="387"/>
      <c r="AA7" s="402" t="s">
        <v>1511</v>
      </c>
      <c r="AB7" s="387"/>
      <c r="AC7" s="65"/>
      <c r="AD7" s="402" t="s">
        <v>1512</v>
      </c>
      <c r="AE7" s="387"/>
      <c r="AF7" s="408" t="s">
        <v>1513</v>
      </c>
      <c r="AG7" s="409"/>
      <c r="AH7" s="402" t="s">
        <v>1514</v>
      </c>
      <c r="AI7" s="387"/>
      <c r="AJ7" s="410" t="s">
        <v>1515</v>
      </c>
      <c r="AK7" s="123"/>
    </row>
    <row r="8" spans="2:42" x14ac:dyDescent="0.2">
      <c r="B8" s="147"/>
      <c r="C8" s="65"/>
      <c r="D8" s="22"/>
      <c r="E8" s="43"/>
      <c r="F8" s="404"/>
      <c r="G8" s="405"/>
      <c r="H8" s="406"/>
      <c r="I8" s="407"/>
      <c r="J8" s="406"/>
      <c r="K8" s="407"/>
      <c r="L8" s="406"/>
      <c r="M8" s="407"/>
      <c r="N8" s="406"/>
      <c r="O8" s="407"/>
      <c r="P8" s="65"/>
      <c r="Q8" s="406"/>
      <c r="R8" s="407"/>
      <c r="S8" s="406"/>
      <c r="T8" s="407"/>
      <c r="U8" s="167"/>
      <c r="V8" s="147"/>
      <c r="W8" s="406"/>
      <c r="X8" s="407"/>
      <c r="Y8" s="406"/>
      <c r="Z8" s="407"/>
      <c r="AA8" s="406"/>
      <c r="AB8" s="407"/>
      <c r="AC8" s="65"/>
      <c r="AD8" s="406"/>
      <c r="AE8" s="407"/>
      <c r="AF8" s="43"/>
      <c r="AG8" s="147"/>
      <c r="AH8" s="406"/>
      <c r="AI8" s="407"/>
      <c r="AJ8" s="411"/>
      <c r="AK8" s="123"/>
    </row>
    <row r="9" spans="2:42" x14ac:dyDescent="0.2">
      <c r="B9" s="147"/>
      <c r="C9" s="65"/>
      <c r="D9" s="22"/>
      <c r="E9" s="43"/>
      <c r="F9" s="404"/>
      <c r="G9" s="405"/>
      <c r="H9" s="406"/>
      <c r="I9" s="407"/>
      <c r="J9" s="406"/>
      <c r="K9" s="407"/>
      <c r="L9" s="406"/>
      <c r="M9" s="407"/>
      <c r="N9" s="406"/>
      <c r="O9" s="407"/>
      <c r="P9" s="65"/>
      <c r="Q9" s="406"/>
      <c r="R9" s="407"/>
      <c r="S9" s="406"/>
      <c r="T9" s="407"/>
      <c r="U9" s="167"/>
      <c r="V9" s="43"/>
      <c r="W9" s="406"/>
      <c r="X9" s="407"/>
      <c r="Y9" s="406"/>
      <c r="Z9" s="407"/>
      <c r="AA9" s="406"/>
      <c r="AB9" s="407"/>
      <c r="AC9" s="65"/>
      <c r="AD9" s="406"/>
      <c r="AE9" s="407"/>
      <c r="AF9" s="167"/>
      <c r="AG9" s="43"/>
      <c r="AH9" s="406"/>
      <c r="AI9" s="407"/>
      <c r="AJ9" s="411"/>
      <c r="AK9" s="123"/>
    </row>
    <row r="10" spans="2:42" ht="27.75" customHeight="1" x14ac:dyDescent="0.2">
      <c r="B10" s="147"/>
      <c r="C10" s="65"/>
      <c r="D10" s="22"/>
      <c r="E10" s="43"/>
      <c r="F10" s="404"/>
      <c r="G10" s="405"/>
      <c r="H10" s="406"/>
      <c r="I10" s="407"/>
      <c r="J10" s="406"/>
      <c r="K10" s="407"/>
      <c r="L10" s="406"/>
      <c r="M10" s="407"/>
      <c r="N10" s="406"/>
      <c r="O10" s="407"/>
      <c r="P10" s="65"/>
      <c r="Q10" s="406"/>
      <c r="R10" s="407"/>
      <c r="S10" s="406"/>
      <c r="T10" s="407"/>
      <c r="U10" s="167"/>
      <c r="V10" s="43"/>
      <c r="W10" s="406"/>
      <c r="X10" s="407"/>
      <c r="Y10" s="406"/>
      <c r="Z10" s="407"/>
      <c r="AA10" s="406"/>
      <c r="AB10" s="407"/>
      <c r="AC10" s="65"/>
      <c r="AD10" s="406"/>
      <c r="AE10" s="407"/>
      <c r="AF10" s="167"/>
      <c r="AG10" s="248" t="str">
        <f>IF(ABS(SUM(AG12,AI12))&gt;ABS(AE12),"ERROR","")</f>
        <v/>
      </c>
      <c r="AH10" s="406"/>
      <c r="AI10" s="407"/>
      <c r="AJ10" s="411"/>
      <c r="AK10" s="123"/>
    </row>
    <row r="11" spans="2:42" x14ac:dyDescent="0.2">
      <c r="B11" s="147"/>
      <c r="C11" s="124"/>
      <c r="D11" s="182" t="s">
        <v>1516</v>
      </c>
      <c r="E11" s="182" t="s">
        <v>1517</v>
      </c>
      <c r="F11" s="183"/>
      <c r="G11" s="184" t="s">
        <v>1518</v>
      </c>
      <c r="H11" s="183"/>
      <c r="I11" s="184" t="s">
        <v>1519</v>
      </c>
      <c r="J11" s="183"/>
      <c r="K11" s="184" t="s">
        <v>1520</v>
      </c>
      <c r="L11" s="183"/>
      <c r="M11" s="184" t="s">
        <v>1521</v>
      </c>
      <c r="N11" s="183"/>
      <c r="O11" s="184" t="s">
        <v>1522</v>
      </c>
      <c r="P11" s="185"/>
      <c r="Q11" s="186"/>
      <c r="R11" s="184" t="s">
        <v>1523</v>
      </c>
      <c r="S11" s="183"/>
      <c r="T11" s="184" t="s">
        <v>1524</v>
      </c>
      <c r="U11" s="183"/>
      <c r="V11" s="184" t="s">
        <v>1525</v>
      </c>
      <c r="W11" s="183"/>
      <c r="X11" s="184" t="s">
        <v>1526</v>
      </c>
      <c r="Y11" s="183"/>
      <c r="Z11" s="184" t="s">
        <v>1527</v>
      </c>
      <c r="AA11" s="183"/>
      <c r="AB11" s="184" t="s">
        <v>1528</v>
      </c>
      <c r="AC11" s="185"/>
      <c r="AD11" s="186"/>
      <c r="AE11" s="184" t="s">
        <v>1529</v>
      </c>
      <c r="AF11" s="183"/>
      <c r="AG11" s="184" t="s">
        <v>1530</v>
      </c>
      <c r="AH11" s="183"/>
      <c r="AI11" s="184" t="s">
        <v>1531</v>
      </c>
      <c r="AJ11" s="183" t="s">
        <v>1532</v>
      </c>
      <c r="AK11" s="124"/>
    </row>
    <row r="12" spans="2:42" ht="24" customHeight="1" x14ac:dyDescent="0.2">
      <c r="B12" s="215" t="s">
        <v>1533</v>
      </c>
      <c r="C12" s="156">
        <v>1</v>
      </c>
      <c r="D12" s="66"/>
      <c r="E12" s="66"/>
      <c r="F12" s="176"/>
      <c r="G12" s="222"/>
      <c r="H12" s="176"/>
      <c r="I12" s="222"/>
      <c r="J12" s="176"/>
      <c r="K12" s="222"/>
      <c r="L12" s="176"/>
      <c r="M12" s="222"/>
      <c r="N12" s="176"/>
      <c r="O12" s="222"/>
      <c r="P12" s="120">
        <v>1</v>
      </c>
      <c r="Q12" s="176"/>
      <c r="R12" s="222"/>
      <c r="S12" s="176"/>
      <c r="T12" s="222"/>
      <c r="U12" s="176"/>
      <c r="V12" s="222"/>
      <c r="W12" s="176"/>
      <c r="X12" s="222"/>
      <c r="Y12" s="176"/>
      <c r="Z12" s="222"/>
      <c r="AA12" s="176"/>
      <c r="AB12" s="222"/>
      <c r="AC12" s="120">
        <v>1</v>
      </c>
      <c r="AD12" s="176"/>
      <c r="AE12" s="222"/>
      <c r="AF12" s="176"/>
      <c r="AG12" s="222"/>
      <c r="AH12" s="176"/>
      <c r="AI12" s="222"/>
      <c r="AJ12" s="223"/>
      <c r="AK12" s="120">
        <v>1</v>
      </c>
    </row>
    <row r="13" spans="2:42" ht="24" customHeight="1" x14ac:dyDescent="0.2">
      <c r="B13" s="216" t="s">
        <v>1534</v>
      </c>
      <c r="C13" s="156">
        <v>2</v>
      </c>
      <c r="D13" s="66"/>
      <c r="E13" s="66"/>
      <c r="F13" s="48"/>
      <c r="G13" s="243"/>
      <c r="H13" s="48"/>
      <c r="I13" s="243"/>
      <c r="J13" s="48"/>
      <c r="K13" s="243"/>
      <c r="L13" s="48"/>
      <c r="M13" s="243"/>
      <c r="N13" s="48"/>
      <c r="O13" s="243"/>
      <c r="P13" s="120">
        <v>2</v>
      </c>
      <c r="Q13" s="48"/>
      <c r="R13" s="243"/>
      <c r="S13" s="48"/>
      <c r="T13" s="243"/>
      <c r="U13" s="48"/>
      <c r="V13" s="243"/>
      <c r="W13" s="48"/>
      <c r="X13" s="243"/>
      <c r="Y13" s="48"/>
      <c r="Z13" s="243"/>
      <c r="AA13" s="48"/>
      <c r="AB13" s="243"/>
      <c r="AC13" s="120">
        <v>2</v>
      </c>
      <c r="AD13" s="48"/>
      <c r="AE13" s="243"/>
      <c r="AF13" s="48"/>
      <c r="AG13" s="243"/>
      <c r="AH13" s="48"/>
      <c r="AI13" s="243"/>
      <c r="AJ13" s="118"/>
      <c r="AK13" s="120">
        <v>2</v>
      </c>
    </row>
    <row r="14" spans="2:42" x14ac:dyDescent="0.2">
      <c r="B14" s="177"/>
      <c r="C14" s="120"/>
      <c r="D14" s="47"/>
      <c r="E14" s="47"/>
      <c r="F14" s="44"/>
      <c r="G14" s="64" t="str">
        <f>IF(OR(AND(G12&gt;0,COUNT(G13)=0),AND(COUNT(F17:G34)&gt;0,OR(COUNT(G13)=0,G13=2))),"Methode?",IF(AND(COUNT(F17:G34)=0,AND(COUNTA(G13)&gt;0,OR(G13=0,G13=1,G13=3))),"Cash-Flows,Gewichte?",IF(AND(COUNT(G13)&gt;0,G12=0),"Nominalbetrag?","")))</f>
        <v/>
      </c>
      <c r="H14" s="44"/>
      <c r="I14" s="64" t="str">
        <f>IF(OR(AND(I12&gt;0,COUNT(I13)=0),AND(COUNT(H17:I34)&gt;0,OR(COUNT(I13)=0,I13=2))),"Methode?",IF(AND(COUNT(H17:I34)=0,AND(COUNTA(I13)&gt;0,OR(I13=0,I13=1,I13=3))),"Cash-Flows,Gewichte?",IF(AND(COUNT(I13)&gt;0,I12=0),"Nominalbetrag?","")))</f>
        <v/>
      </c>
      <c r="J14" s="44"/>
      <c r="K14" s="64" t="str">
        <f>IF(OR(AND(K12&gt;0,COUNT(K13)=0),AND(COUNT(J17:K34)&gt;0,OR(COUNT(K13)=0,K13=2))),"Methode?",IF(AND(COUNT(J17:K34)=0,AND(COUNTA(K13)&gt;0,OR(K13=0,K13=1,K13=3))),"Cash-Flows,Gewichte?",IF(AND(COUNT(K13)&gt;0,K12=0),"Nominalbetrag?","")))</f>
        <v/>
      </c>
      <c r="L14" s="44"/>
      <c r="M14" s="64" t="str">
        <f>IF(OR(AND(M12&gt;0,COUNT(M13)=0),AND(COUNT(L17:M34)&gt;0,OR(COUNT(M13)=0,M13=2))),"Methode?",IF(AND(COUNT(L17:M34)=0,AND(COUNTA(M13)&gt;0,OR(M13=0,M13=1,M13=3))),"Cash-Flows,Gewichte?",IF(AND(COUNT(M13)&gt;0,M12=0),"Nominalbetrag?","")))</f>
        <v/>
      </c>
      <c r="N14" s="44"/>
      <c r="O14" s="64" t="str">
        <f>IF(OR(AND(O12&gt;0,COUNT(O13)=0),AND(COUNT(N17:O34)&gt;0,OR(COUNT(O13)=0,O13=2))),"Methode?",IF(AND(COUNT(N17:O34)=0,AND(COUNTA(O13)&gt;0,OR(O13=0,O13=1,O13=3))),"Cash-Flows,Gewichte?",IF(AND(COUNT(O13)&gt;0,O12=0),"Nominalbetrag?","")))</f>
        <v/>
      </c>
      <c r="P14" s="120"/>
      <c r="Q14" s="44"/>
      <c r="R14" s="64" t="str">
        <f>IF(OR(AND(R12&gt;0,COUNT(R13)=0),AND(COUNT(Q17:R34)&gt;0,OR(COUNT(R13)=0,R13=2))),"Methode?",IF(AND(COUNT(Q17:R34)=0,AND(COUNTA(R13)&gt;0,OR(R13=0,R13=1,R13=3))),"Cash-Flows,Gewichte?",IF(AND(COUNT(R13)&gt;0,R12=0),"Nominalbetrag?","")))</f>
        <v/>
      </c>
      <c r="S14" s="44"/>
      <c r="T14" s="64" t="str">
        <f>IF(OR(AND(T12&gt;0,COUNT(T13)=0),AND(COUNT(S17:T34)&gt;0,OR(COUNT(T13)=0,T13=2))),"Methode?",IF(AND(COUNT(S17:T34)=0,AND(COUNTA(T13)&gt;0,OR(T13=0,T13=1,T13=3))),"Cash-Flows,Gewichte?",IF(AND(COUNT(T13)&gt;0,T12=0),"Nominalbetrag?","")))</f>
        <v/>
      </c>
      <c r="U14" s="44"/>
      <c r="V14" s="64" t="str">
        <f>IF(OR(AND(V12&gt;0,COUNT(V13)=0),AND(COUNT(U17:V34)&gt;0,OR(COUNT(V13)=0,V13=2))),"Methode?",IF(AND(COUNT(U17:V34)=0,AND(COUNTA(V13)&gt;0,OR(V13=0,V13=1,V13=3))),"Cash-Flows,Gewichte?",IF(AND(COUNT(V13)&gt;0,V12=0),"Nominalbetrag?","")))</f>
        <v/>
      </c>
      <c r="W14" s="44"/>
      <c r="X14" s="64" t="str">
        <f>IF(OR(AND(X12&gt;0,COUNT(X13)=0),AND(COUNT(W17:X34)&gt;0,OR(COUNT(X13)=0,X13=2))),"Methode?",IF(AND(COUNT(W17:X34)=0,AND(COUNTA(X13)&gt;0,OR(X13=0,X13=1,X13=3))),"Cash-Flows,Gewichte?",IF(AND(COUNT(X13)&gt;0,X12=0),"Nominalbetrag?","")))</f>
        <v/>
      </c>
      <c r="Y14" s="44"/>
      <c r="Z14" s="64" t="str">
        <f>IF(OR(AND(Z12&gt;0,COUNT(Z13)=0),AND(COUNT(Y17:Z34)&gt;0,OR(COUNT(Z13)=0,Z13=2))),"Methode?",IF(AND(COUNT(Y17:Z34)=0,AND(COUNTA(Z13)&gt;0,OR(Z13=0,Z13=1,Z13=3))),"Cash-Flows,Gewichte?",IF(AND(COUNT(Z13)&gt;0,Z12=0),"Nominalbetrag?","")))</f>
        <v/>
      </c>
      <c r="AA14" s="44"/>
      <c r="AB14" s="64" t="str">
        <f>IF(OR(AND(AB12&gt;0,COUNT(AB13)=0),AND(COUNT(AA17:AB34)&gt;0,OR(COUNT(AB13)=0,AB13=2))),"Methode?",IF(AND(COUNT(AA17:AB34)=0,AND(COUNTA(AB13)&gt;0,OR(AB13=0,AB13=1,AB13=3))),"Cash-Flows,Gewichte?",IF(AND(COUNT(AB13)&gt;0,AB12=0),"Nominalbetrag?","")))</f>
        <v/>
      </c>
      <c r="AC14" s="120"/>
      <c r="AD14" s="44"/>
      <c r="AE14" s="64" t="str">
        <f>IF(OR(AND(AE12&gt;0,COUNT(AE13)=0),AND(COUNT(AD17:AE34)&gt;0,OR(COUNT(AE13)=0,AE13=2))),"Methode?",IF(AND(COUNT(AD17:AE34)=0,AND(COUNTA(AE13)&gt;0,OR(AE13=0,AE13=1,AE13=3))),"Cash-Flows,Gewichte?",IF(AND(COUNT(AE13)&gt;0,AE12=0),"Nominalbetrag?","")))</f>
        <v/>
      </c>
      <c r="AF14" s="44"/>
      <c r="AG14" s="64" t="str">
        <f>IF(OR(AND(AG12&gt;0,COUNT(AG13)=0),AND(COUNT(AF17:AG34)&gt;0,OR(COUNT(AG13)=0,AG13=2))),"Methode?",IF(AND(COUNT(AF17:AG34)=0,AND(COUNTA(AG13)&gt;0,OR(AG13=0,AG13=1,AG13=3))),"Cash-Flows,Gewichte?",IF(AND(COUNT(AG13)&gt;0,AG12=0),"Nominalbetrag?","")))</f>
        <v/>
      </c>
      <c r="AH14" s="44"/>
      <c r="AI14" s="64" t="str">
        <f>IF(OR(AND(AI12&gt;0,COUNT(AI13)=0),AND(COUNT(AH17:AI34)&gt;0,OR(COUNT(AI13)=0,AI13=2))),"Methode?",IF(AND(COUNT(AH17:AI34)=0,AND(COUNTA(AI13)&gt;0,OR(AI13=0,AI13=1,AI13=3))),"Cash-Flows,Gewichte?",IF(AND(COUNT(AI13)&gt;0,AI12=0),"Nominalbetrag?","")))</f>
        <v/>
      </c>
      <c r="AJ14" s="119"/>
      <c r="AK14" s="120"/>
    </row>
    <row r="15" spans="2:42" ht="38.25" customHeight="1" x14ac:dyDescent="0.2">
      <c r="B15" s="217" t="s">
        <v>1535</v>
      </c>
      <c r="C15" s="120"/>
      <c r="D15" s="162" t="s">
        <v>1536</v>
      </c>
      <c r="E15" s="163" t="s">
        <v>1537</v>
      </c>
      <c r="F15" s="258" t="s">
        <v>1538</v>
      </c>
      <c r="G15" s="162" t="s">
        <v>1539</v>
      </c>
      <c r="H15" s="258" t="s">
        <v>1540</v>
      </c>
      <c r="I15" s="162" t="s">
        <v>1541</v>
      </c>
      <c r="J15" s="258" t="s">
        <v>1542</v>
      </c>
      <c r="K15" s="162" t="s">
        <v>1543</v>
      </c>
      <c r="L15" s="258" t="s">
        <v>1544</v>
      </c>
      <c r="M15" s="162" t="s">
        <v>1545</v>
      </c>
      <c r="N15" s="258" t="s">
        <v>1546</v>
      </c>
      <c r="O15" s="162" t="s">
        <v>1547</v>
      </c>
      <c r="P15" s="165"/>
      <c r="Q15" s="258" t="s">
        <v>1548</v>
      </c>
      <c r="R15" s="162" t="s">
        <v>1549</v>
      </c>
      <c r="S15" s="258" t="s">
        <v>1550</v>
      </c>
      <c r="T15" s="162" t="s">
        <v>1551</v>
      </c>
      <c r="U15" s="258" t="s">
        <v>1552</v>
      </c>
      <c r="V15" s="162" t="s">
        <v>1553</v>
      </c>
      <c r="W15" s="258" t="s">
        <v>1554</v>
      </c>
      <c r="X15" s="162" t="s">
        <v>1555</v>
      </c>
      <c r="Y15" s="258" t="s">
        <v>1556</v>
      </c>
      <c r="Z15" s="162" t="s">
        <v>1557</v>
      </c>
      <c r="AA15" s="258" t="s">
        <v>1558</v>
      </c>
      <c r="AB15" s="162" t="s">
        <v>1559</v>
      </c>
      <c r="AC15" s="165"/>
      <c r="AD15" s="258" t="s">
        <v>1560</v>
      </c>
      <c r="AE15" s="162" t="s">
        <v>1561</v>
      </c>
      <c r="AF15" s="258" t="s">
        <v>1562</v>
      </c>
      <c r="AG15" s="162" t="s">
        <v>1563</v>
      </c>
      <c r="AH15" s="258" t="s">
        <v>1564</v>
      </c>
      <c r="AI15" s="162" t="s">
        <v>1565</v>
      </c>
      <c r="AJ15" s="119"/>
      <c r="AK15" s="120"/>
    </row>
    <row r="16" spans="2:42" x14ac:dyDescent="0.2">
      <c r="B16" s="45"/>
      <c r="C16" s="120"/>
      <c r="D16" s="182" t="s">
        <v>1566</v>
      </c>
      <c r="E16" s="182" t="s">
        <v>1567</v>
      </c>
      <c r="F16" s="182" t="s">
        <v>1568</v>
      </c>
      <c r="G16" s="182" t="s">
        <v>1569</v>
      </c>
      <c r="H16" s="182" t="s">
        <v>1570</v>
      </c>
      <c r="I16" s="182" t="s">
        <v>1571</v>
      </c>
      <c r="J16" s="182" t="s">
        <v>1572</v>
      </c>
      <c r="K16" s="182" t="s">
        <v>1573</v>
      </c>
      <c r="L16" s="182" t="s">
        <v>1574</v>
      </c>
      <c r="M16" s="182" t="s">
        <v>1575</v>
      </c>
      <c r="N16" s="182" t="s">
        <v>1576</v>
      </c>
      <c r="O16" s="182" t="s">
        <v>1577</v>
      </c>
      <c r="P16" s="187"/>
      <c r="Q16" s="182" t="s">
        <v>1578</v>
      </c>
      <c r="R16" s="182" t="s">
        <v>1579</v>
      </c>
      <c r="S16" s="182" t="s">
        <v>1580</v>
      </c>
      <c r="T16" s="182" t="s">
        <v>1581</v>
      </c>
      <c r="U16" s="182" t="s">
        <v>1582</v>
      </c>
      <c r="V16" s="182" t="s">
        <v>1583</v>
      </c>
      <c r="W16" s="182" t="s">
        <v>1584</v>
      </c>
      <c r="X16" s="182" t="s">
        <v>1585</v>
      </c>
      <c r="Y16" s="182" t="s">
        <v>1586</v>
      </c>
      <c r="Z16" s="182" t="s">
        <v>1587</v>
      </c>
      <c r="AA16" s="182" t="s">
        <v>1588</v>
      </c>
      <c r="AB16" s="182" t="s">
        <v>1589</v>
      </c>
      <c r="AC16" s="187"/>
      <c r="AD16" s="182" t="s">
        <v>1590</v>
      </c>
      <c r="AE16" s="182" t="s">
        <v>1591</v>
      </c>
      <c r="AF16" s="182" t="s">
        <v>1592</v>
      </c>
      <c r="AG16" s="182" t="s">
        <v>1593</v>
      </c>
      <c r="AH16" s="182" t="s">
        <v>1594</v>
      </c>
      <c r="AI16" s="182" t="s">
        <v>1595</v>
      </c>
      <c r="AJ16" s="119"/>
      <c r="AK16" s="120"/>
    </row>
    <row r="17" spans="2:37" x14ac:dyDescent="0.2">
      <c r="B17" s="225" t="s">
        <v>1596</v>
      </c>
      <c r="C17" s="156">
        <v>1</v>
      </c>
      <c r="D17" s="218"/>
      <c r="E17" s="218"/>
      <c r="F17" s="219"/>
      <c r="G17" s="220"/>
      <c r="H17" s="219"/>
      <c r="I17" s="220"/>
      <c r="J17" s="219"/>
      <c r="K17" s="220"/>
      <c r="L17" s="219"/>
      <c r="M17" s="220"/>
      <c r="N17" s="219"/>
      <c r="O17" s="220"/>
      <c r="P17" s="120">
        <v>1</v>
      </c>
      <c r="Q17" s="219"/>
      <c r="R17" s="220"/>
      <c r="S17" s="219"/>
      <c r="T17" s="220"/>
      <c r="U17" s="219"/>
      <c r="V17" s="220"/>
      <c r="W17" s="219"/>
      <c r="X17" s="220"/>
      <c r="Y17" s="219"/>
      <c r="Z17" s="220"/>
      <c r="AA17" s="219"/>
      <c r="AB17" s="220"/>
      <c r="AC17" s="120">
        <v>1</v>
      </c>
      <c r="AD17" s="219"/>
      <c r="AE17" s="220"/>
      <c r="AF17" s="219"/>
      <c r="AG17" s="220"/>
      <c r="AH17" s="219"/>
      <c r="AI17" s="220"/>
      <c r="AJ17" s="67"/>
      <c r="AK17" s="120">
        <v>1</v>
      </c>
    </row>
    <row r="18" spans="2:37" x14ac:dyDescent="0.2">
      <c r="B18" s="224" t="s">
        <v>1597</v>
      </c>
      <c r="C18" s="156">
        <v>2</v>
      </c>
      <c r="D18" s="218"/>
      <c r="E18" s="218"/>
      <c r="F18" s="219"/>
      <c r="G18" s="221"/>
      <c r="H18" s="219"/>
      <c r="I18" s="221"/>
      <c r="J18" s="219"/>
      <c r="K18" s="221"/>
      <c r="L18" s="219"/>
      <c r="M18" s="221"/>
      <c r="N18" s="219"/>
      <c r="O18" s="221"/>
      <c r="P18" s="120">
        <v>2</v>
      </c>
      <c r="Q18" s="219"/>
      <c r="R18" s="221"/>
      <c r="S18" s="219"/>
      <c r="T18" s="221"/>
      <c r="U18" s="219"/>
      <c r="V18" s="221"/>
      <c r="W18" s="219"/>
      <c r="X18" s="221"/>
      <c r="Y18" s="219"/>
      <c r="Z18" s="221"/>
      <c r="AA18" s="219"/>
      <c r="AB18" s="221"/>
      <c r="AC18" s="120">
        <v>2</v>
      </c>
      <c r="AD18" s="219"/>
      <c r="AE18" s="221"/>
      <c r="AF18" s="219"/>
      <c r="AG18" s="221"/>
      <c r="AH18" s="219"/>
      <c r="AI18" s="221"/>
      <c r="AJ18" s="67"/>
      <c r="AK18" s="120">
        <v>2</v>
      </c>
    </row>
    <row r="19" spans="2:37" x14ac:dyDescent="0.2">
      <c r="B19" s="224" t="s">
        <v>1598</v>
      </c>
      <c r="C19" s="120">
        <v>3</v>
      </c>
      <c r="D19" s="218"/>
      <c r="E19" s="218"/>
      <c r="F19" s="219"/>
      <c r="G19" s="221"/>
      <c r="H19" s="219"/>
      <c r="I19" s="221"/>
      <c r="J19" s="219"/>
      <c r="K19" s="221"/>
      <c r="L19" s="219"/>
      <c r="M19" s="221"/>
      <c r="N19" s="219"/>
      <c r="O19" s="221"/>
      <c r="P19" s="120">
        <v>3</v>
      </c>
      <c r="Q19" s="219"/>
      <c r="R19" s="221"/>
      <c r="S19" s="219"/>
      <c r="T19" s="221"/>
      <c r="U19" s="219"/>
      <c r="V19" s="221"/>
      <c r="W19" s="219"/>
      <c r="X19" s="221"/>
      <c r="Y19" s="219"/>
      <c r="Z19" s="221"/>
      <c r="AA19" s="219"/>
      <c r="AB19" s="221"/>
      <c r="AC19" s="120">
        <v>3</v>
      </c>
      <c r="AD19" s="219"/>
      <c r="AE19" s="221"/>
      <c r="AF19" s="219"/>
      <c r="AG19" s="221"/>
      <c r="AH19" s="219"/>
      <c r="AI19" s="221"/>
      <c r="AJ19" s="67"/>
      <c r="AK19" s="120">
        <v>3</v>
      </c>
    </row>
    <row r="20" spans="2:37" x14ac:dyDescent="0.2">
      <c r="B20" s="224" t="s">
        <v>1599</v>
      </c>
      <c r="C20" s="120">
        <v>4</v>
      </c>
      <c r="D20" s="218"/>
      <c r="E20" s="218"/>
      <c r="F20" s="219"/>
      <c r="G20" s="221"/>
      <c r="H20" s="219"/>
      <c r="I20" s="221"/>
      <c r="J20" s="219"/>
      <c r="K20" s="221"/>
      <c r="L20" s="219"/>
      <c r="M20" s="221"/>
      <c r="N20" s="219"/>
      <c r="O20" s="221"/>
      <c r="P20" s="120">
        <v>4</v>
      </c>
      <c r="Q20" s="219"/>
      <c r="R20" s="221"/>
      <c r="S20" s="219"/>
      <c r="T20" s="221"/>
      <c r="U20" s="219"/>
      <c r="V20" s="221"/>
      <c r="W20" s="219"/>
      <c r="X20" s="221"/>
      <c r="Y20" s="219"/>
      <c r="Z20" s="221"/>
      <c r="AA20" s="219"/>
      <c r="AB20" s="221"/>
      <c r="AC20" s="120">
        <v>4</v>
      </c>
      <c r="AD20" s="219"/>
      <c r="AE20" s="221"/>
      <c r="AF20" s="219"/>
      <c r="AG20" s="221"/>
      <c r="AH20" s="219"/>
      <c r="AI20" s="221"/>
      <c r="AJ20" s="67"/>
      <c r="AK20" s="120">
        <v>4</v>
      </c>
    </row>
    <row r="21" spans="2:37" x14ac:dyDescent="0.2">
      <c r="B21" s="224" t="s">
        <v>1600</v>
      </c>
      <c r="C21" s="120">
        <v>5</v>
      </c>
      <c r="D21" s="218"/>
      <c r="E21" s="218"/>
      <c r="F21" s="219"/>
      <c r="G21" s="221"/>
      <c r="H21" s="219"/>
      <c r="I21" s="221"/>
      <c r="J21" s="219"/>
      <c r="K21" s="221"/>
      <c r="L21" s="219"/>
      <c r="M21" s="221"/>
      <c r="N21" s="219"/>
      <c r="O21" s="221"/>
      <c r="P21" s="120">
        <v>5</v>
      </c>
      <c r="Q21" s="219"/>
      <c r="R21" s="221"/>
      <c r="S21" s="219"/>
      <c r="T21" s="221"/>
      <c r="U21" s="219"/>
      <c r="V21" s="221"/>
      <c r="W21" s="219"/>
      <c r="X21" s="221"/>
      <c r="Y21" s="219"/>
      <c r="Z21" s="221"/>
      <c r="AA21" s="219"/>
      <c r="AB21" s="221"/>
      <c r="AC21" s="120">
        <v>5</v>
      </c>
      <c r="AD21" s="219"/>
      <c r="AE21" s="221"/>
      <c r="AF21" s="219"/>
      <c r="AG21" s="221"/>
      <c r="AH21" s="219"/>
      <c r="AI21" s="221"/>
      <c r="AJ21" s="67"/>
      <c r="AK21" s="120">
        <v>5</v>
      </c>
    </row>
    <row r="22" spans="2:37" x14ac:dyDescent="0.2">
      <c r="B22" s="224" t="s">
        <v>1601</v>
      </c>
      <c r="C22" s="120">
        <v>6</v>
      </c>
      <c r="D22" s="218"/>
      <c r="E22" s="218"/>
      <c r="F22" s="219"/>
      <c r="G22" s="221"/>
      <c r="H22" s="219"/>
      <c r="I22" s="221"/>
      <c r="J22" s="219"/>
      <c r="K22" s="221"/>
      <c r="L22" s="219"/>
      <c r="M22" s="221"/>
      <c r="N22" s="219"/>
      <c r="O22" s="221"/>
      <c r="P22" s="120">
        <v>6</v>
      </c>
      <c r="Q22" s="219"/>
      <c r="R22" s="221"/>
      <c r="S22" s="219"/>
      <c r="T22" s="221"/>
      <c r="U22" s="219"/>
      <c r="V22" s="221"/>
      <c r="W22" s="219"/>
      <c r="X22" s="221"/>
      <c r="Y22" s="219"/>
      <c r="Z22" s="221"/>
      <c r="AA22" s="219"/>
      <c r="AB22" s="221"/>
      <c r="AC22" s="120">
        <v>6</v>
      </c>
      <c r="AD22" s="219"/>
      <c r="AE22" s="221"/>
      <c r="AF22" s="219"/>
      <c r="AG22" s="221"/>
      <c r="AH22" s="219"/>
      <c r="AI22" s="221"/>
      <c r="AJ22" s="67"/>
      <c r="AK22" s="120">
        <v>6</v>
      </c>
    </row>
    <row r="23" spans="2:37" x14ac:dyDescent="0.2">
      <c r="B23" s="224" t="s">
        <v>1602</v>
      </c>
      <c r="C23" s="120">
        <v>7</v>
      </c>
      <c r="D23" s="218"/>
      <c r="E23" s="218"/>
      <c r="F23" s="219"/>
      <c r="G23" s="221"/>
      <c r="H23" s="219"/>
      <c r="I23" s="221"/>
      <c r="J23" s="219"/>
      <c r="K23" s="221"/>
      <c r="L23" s="219"/>
      <c r="M23" s="221"/>
      <c r="N23" s="219"/>
      <c r="O23" s="221"/>
      <c r="P23" s="120">
        <v>7</v>
      </c>
      <c r="Q23" s="219"/>
      <c r="R23" s="221"/>
      <c r="S23" s="219"/>
      <c r="T23" s="221"/>
      <c r="U23" s="219"/>
      <c r="V23" s="221"/>
      <c r="W23" s="219"/>
      <c r="X23" s="221"/>
      <c r="Y23" s="219"/>
      <c r="Z23" s="221"/>
      <c r="AA23" s="219"/>
      <c r="AB23" s="221"/>
      <c r="AC23" s="120">
        <v>7</v>
      </c>
      <c r="AD23" s="219"/>
      <c r="AE23" s="221"/>
      <c r="AF23" s="219"/>
      <c r="AG23" s="221"/>
      <c r="AH23" s="219"/>
      <c r="AI23" s="221"/>
      <c r="AJ23" s="67"/>
      <c r="AK23" s="120">
        <v>7</v>
      </c>
    </row>
    <row r="24" spans="2:37" x14ac:dyDescent="0.2">
      <c r="B24" s="224" t="s">
        <v>1603</v>
      </c>
      <c r="C24" s="120">
        <v>8</v>
      </c>
      <c r="D24" s="218"/>
      <c r="E24" s="218"/>
      <c r="F24" s="219"/>
      <c r="G24" s="221"/>
      <c r="H24" s="219"/>
      <c r="I24" s="221"/>
      <c r="J24" s="219"/>
      <c r="K24" s="221"/>
      <c r="L24" s="219"/>
      <c r="M24" s="221"/>
      <c r="N24" s="219"/>
      <c r="O24" s="221"/>
      <c r="P24" s="120">
        <v>8</v>
      </c>
      <c r="Q24" s="219"/>
      <c r="R24" s="221"/>
      <c r="S24" s="219"/>
      <c r="T24" s="221"/>
      <c r="U24" s="219"/>
      <c r="V24" s="221"/>
      <c r="W24" s="219"/>
      <c r="X24" s="221"/>
      <c r="Y24" s="219"/>
      <c r="Z24" s="221"/>
      <c r="AA24" s="219"/>
      <c r="AB24" s="221"/>
      <c r="AC24" s="120">
        <v>8</v>
      </c>
      <c r="AD24" s="219"/>
      <c r="AE24" s="221"/>
      <c r="AF24" s="219"/>
      <c r="AG24" s="221"/>
      <c r="AH24" s="219"/>
      <c r="AI24" s="221"/>
      <c r="AJ24" s="67"/>
      <c r="AK24" s="120">
        <v>8</v>
      </c>
    </row>
    <row r="25" spans="2:37" x14ac:dyDescent="0.2">
      <c r="B25" s="224" t="s">
        <v>1604</v>
      </c>
      <c r="C25" s="120">
        <v>9</v>
      </c>
      <c r="D25" s="218"/>
      <c r="E25" s="218"/>
      <c r="F25" s="219"/>
      <c r="G25" s="221"/>
      <c r="H25" s="219"/>
      <c r="I25" s="221"/>
      <c r="J25" s="219"/>
      <c r="K25" s="221"/>
      <c r="L25" s="219"/>
      <c r="M25" s="221"/>
      <c r="N25" s="219"/>
      <c r="O25" s="221"/>
      <c r="P25" s="120">
        <v>9</v>
      </c>
      <c r="Q25" s="219"/>
      <c r="R25" s="221"/>
      <c r="S25" s="219"/>
      <c r="T25" s="221"/>
      <c r="U25" s="219"/>
      <c r="V25" s="221"/>
      <c r="W25" s="219"/>
      <c r="X25" s="221"/>
      <c r="Y25" s="219"/>
      <c r="Z25" s="221"/>
      <c r="AA25" s="219"/>
      <c r="AB25" s="221"/>
      <c r="AC25" s="120">
        <v>9</v>
      </c>
      <c r="AD25" s="219"/>
      <c r="AE25" s="221"/>
      <c r="AF25" s="219"/>
      <c r="AG25" s="221"/>
      <c r="AH25" s="219"/>
      <c r="AI25" s="221"/>
      <c r="AJ25" s="67"/>
      <c r="AK25" s="120">
        <v>9</v>
      </c>
    </row>
    <row r="26" spans="2:37" x14ac:dyDescent="0.2">
      <c r="B26" s="224" t="s">
        <v>1605</v>
      </c>
      <c r="C26" s="120">
        <v>10</v>
      </c>
      <c r="D26" s="218"/>
      <c r="E26" s="218"/>
      <c r="F26" s="219"/>
      <c r="G26" s="221"/>
      <c r="H26" s="219"/>
      <c r="I26" s="221"/>
      <c r="J26" s="219"/>
      <c r="K26" s="221"/>
      <c r="L26" s="219"/>
      <c r="M26" s="221"/>
      <c r="N26" s="219"/>
      <c r="O26" s="221"/>
      <c r="P26" s="120">
        <v>10</v>
      </c>
      <c r="Q26" s="219"/>
      <c r="R26" s="221"/>
      <c r="S26" s="219"/>
      <c r="T26" s="221"/>
      <c r="U26" s="219"/>
      <c r="V26" s="221"/>
      <c r="W26" s="219"/>
      <c r="X26" s="221"/>
      <c r="Y26" s="219"/>
      <c r="Z26" s="221"/>
      <c r="AA26" s="219"/>
      <c r="AB26" s="221"/>
      <c r="AC26" s="120">
        <v>10</v>
      </c>
      <c r="AD26" s="219"/>
      <c r="AE26" s="221"/>
      <c r="AF26" s="219"/>
      <c r="AG26" s="221"/>
      <c r="AH26" s="219"/>
      <c r="AI26" s="221"/>
      <c r="AJ26" s="67"/>
      <c r="AK26" s="120">
        <v>10</v>
      </c>
    </row>
    <row r="27" spans="2:37" x14ac:dyDescent="0.2">
      <c r="B27" s="224" t="s">
        <v>1606</v>
      </c>
      <c r="C27" s="120">
        <v>11</v>
      </c>
      <c r="D27" s="218"/>
      <c r="E27" s="218"/>
      <c r="F27" s="219"/>
      <c r="G27" s="221"/>
      <c r="H27" s="219"/>
      <c r="I27" s="221"/>
      <c r="J27" s="219"/>
      <c r="K27" s="221"/>
      <c r="L27" s="219"/>
      <c r="M27" s="221"/>
      <c r="N27" s="219"/>
      <c r="O27" s="221"/>
      <c r="P27" s="120">
        <v>11</v>
      </c>
      <c r="Q27" s="219"/>
      <c r="R27" s="221"/>
      <c r="S27" s="219"/>
      <c r="T27" s="221"/>
      <c r="U27" s="219"/>
      <c r="V27" s="221"/>
      <c r="W27" s="219"/>
      <c r="X27" s="221"/>
      <c r="Y27" s="219"/>
      <c r="Z27" s="221"/>
      <c r="AA27" s="219"/>
      <c r="AB27" s="221"/>
      <c r="AC27" s="120">
        <v>11</v>
      </c>
      <c r="AD27" s="219"/>
      <c r="AE27" s="221"/>
      <c r="AF27" s="219"/>
      <c r="AG27" s="221"/>
      <c r="AH27" s="219"/>
      <c r="AI27" s="221"/>
      <c r="AJ27" s="67"/>
      <c r="AK27" s="120">
        <v>11</v>
      </c>
    </row>
    <row r="28" spans="2:37" x14ac:dyDescent="0.2">
      <c r="B28" s="224" t="s">
        <v>1607</v>
      </c>
      <c r="C28" s="120">
        <v>12</v>
      </c>
      <c r="D28" s="218"/>
      <c r="E28" s="218"/>
      <c r="F28" s="219"/>
      <c r="G28" s="221"/>
      <c r="H28" s="219"/>
      <c r="I28" s="221"/>
      <c r="J28" s="219"/>
      <c r="K28" s="221"/>
      <c r="L28" s="219"/>
      <c r="M28" s="221"/>
      <c r="N28" s="219"/>
      <c r="O28" s="221"/>
      <c r="P28" s="120">
        <v>12</v>
      </c>
      <c r="Q28" s="219"/>
      <c r="R28" s="221"/>
      <c r="S28" s="219"/>
      <c r="T28" s="221"/>
      <c r="U28" s="219"/>
      <c r="V28" s="221"/>
      <c r="W28" s="219"/>
      <c r="X28" s="221"/>
      <c r="Y28" s="219"/>
      <c r="Z28" s="221"/>
      <c r="AA28" s="219"/>
      <c r="AB28" s="221"/>
      <c r="AC28" s="120">
        <v>12</v>
      </c>
      <c r="AD28" s="219"/>
      <c r="AE28" s="221"/>
      <c r="AF28" s="219"/>
      <c r="AG28" s="221"/>
      <c r="AH28" s="219"/>
      <c r="AI28" s="221"/>
      <c r="AJ28" s="67"/>
      <c r="AK28" s="120">
        <v>12</v>
      </c>
    </row>
    <row r="29" spans="2:37" x14ac:dyDescent="0.2">
      <c r="B29" s="224" t="s">
        <v>1608</v>
      </c>
      <c r="C29" s="120">
        <v>13</v>
      </c>
      <c r="D29" s="218"/>
      <c r="E29" s="218"/>
      <c r="F29" s="219"/>
      <c r="G29" s="221"/>
      <c r="H29" s="219"/>
      <c r="I29" s="221"/>
      <c r="J29" s="219"/>
      <c r="K29" s="221"/>
      <c r="L29" s="219"/>
      <c r="M29" s="221"/>
      <c r="N29" s="219"/>
      <c r="O29" s="221"/>
      <c r="P29" s="120">
        <v>13</v>
      </c>
      <c r="Q29" s="219"/>
      <c r="R29" s="221"/>
      <c r="S29" s="219"/>
      <c r="T29" s="221"/>
      <c r="U29" s="219"/>
      <c r="V29" s="221"/>
      <c r="W29" s="219"/>
      <c r="X29" s="221"/>
      <c r="Y29" s="219"/>
      <c r="Z29" s="221"/>
      <c r="AA29" s="219"/>
      <c r="AB29" s="221"/>
      <c r="AC29" s="120">
        <v>13</v>
      </c>
      <c r="AD29" s="219"/>
      <c r="AE29" s="221"/>
      <c r="AF29" s="219"/>
      <c r="AG29" s="221"/>
      <c r="AH29" s="219"/>
      <c r="AI29" s="221"/>
      <c r="AJ29" s="67"/>
      <c r="AK29" s="120">
        <v>13</v>
      </c>
    </row>
    <row r="30" spans="2:37" x14ac:dyDescent="0.2">
      <c r="B30" s="224" t="s">
        <v>1609</v>
      </c>
      <c r="C30" s="120">
        <v>14</v>
      </c>
      <c r="D30" s="218"/>
      <c r="E30" s="218"/>
      <c r="F30" s="219"/>
      <c r="G30" s="221"/>
      <c r="H30" s="219"/>
      <c r="I30" s="221"/>
      <c r="J30" s="219"/>
      <c r="K30" s="221"/>
      <c r="L30" s="219"/>
      <c r="M30" s="221"/>
      <c r="N30" s="219"/>
      <c r="O30" s="221"/>
      <c r="P30" s="120">
        <v>14</v>
      </c>
      <c r="Q30" s="219"/>
      <c r="R30" s="221"/>
      <c r="S30" s="219"/>
      <c r="T30" s="221"/>
      <c r="U30" s="219"/>
      <c r="V30" s="221"/>
      <c r="W30" s="219"/>
      <c r="X30" s="221"/>
      <c r="Y30" s="219"/>
      <c r="Z30" s="221"/>
      <c r="AA30" s="219"/>
      <c r="AB30" s="221"/>
      <c r="AC30" s="120">
        <v>14</v>
      </c>
      <c r="AD30" s="219"/>
      <c r="AE30" s="221"/>
      <c r="AF30" s="219"/>
      <c r="AG30" s="221"/>
      <c r="AH30" s="219"/>
      <c r="AI30" s="221"/>
      <c r="AJ30" s="67"/>
      <c r="AK30" s="120">
        <v>14</v>
      </c>
    </row>
    <row r="31" spans="2:37" x14ac:dyDescent="0.2">
      <c r="B31" s="224" t="s">
        <v>1610</v>
      </c>
      <c r="C31" s="120">
        <v>15</v>
      </c>
      <c r="D31" s="218"/>
      <c r="E31" s="218"/>
      <c r="F31" s="219"/>
      <c r="G31" s="221"/>
      <c r="H31" s="219"/>
      <c r="I31" s="221"/>
      <c r="J31" s="219"/>
      <c r="K31" s="221"/>
      <c r="L31" s="219"/>
      <c r="M31" s="221"/>
      <c r="N31" s="219"/>
      <c r="O31" s="221"/>
      <c r="P31" s="120">
        <v>15</v>
      </c>
      <c r="Q31" s="219"/>
      <c r="R31" s="221"/>
      <c r="S31" s="219"/>
      <c r="T31" s="221"/>
      <c r="U31" s="219"/>
      <c r="V31" s="221"/>
      <c r="W31" s="219"/>
      <c r="X31" s="221"/>
      <c r="Y31" s="219"/>
      <c r="Z31" s="221"/>
      <c r="AA31" s="219"/>
      <c r="AB31" s="221"/>
      <c r="AC31" s="120">
        <v>15</v>
      </c>
      <c r="AD31" s="219"/>
      <c r="AE31" s="221"/>
      <c r="AF31" s="219"/>
      <c r="AG31" s="221"/>
      <c r="AH31" s="219"/>
      <c r="AI31" s="221"/>
      <c r="AJ31" s="67"/>
      <c r="AK31" s="120">
        <v>15</v>
      </c>
    </row>
    <row r="32" spans="2:37" x14ac:dyDescent="0.2">
      <c r="B32" s="224" t="s">
        <v>1611</v>
      </c>
      <c r="C32" s="120">
        <v>16</v>
      </c>
      <c r="D32" s="218"/>
      <c r="E32" s="218"/>
      <c r="F32" s="219"/>
      <c r="G32" s="221"/>
      <c r="H32" s="219"/>
      <c r="I32" s="221"/>
      <c r="J32" s="219"/>
      <c r="K32" s="221"/>
      <c r="L32" s="219"/>
      <c r="M32" s="221"/>
      <c r="N32" s="219"/>
      <c r="O32" s="221"/>
      <c r="P32" s="120">
        <v>16</v>
      </c>
      <c r="Q32" s="219"/>
      <c r="R32" s="221"/>
      <c r="S32" s="219"/>
      <c r="T32" s="221"/>
      <c r="U32" s="219"/>
      <c r="V32" s="221"/>
      <c r="W32" s="219"/>
      <c r="X32" s="221"/>
      <c r="Y32" s="219"/>
      <c r="Z32" s="221"/>
      <c r="AA32" s="219"/>
      <c r="AB32" s="221"/>
      <c r="AC32" s="120">
        <v>16</v>
      </c>
      <c r="AD32" s="219"/>
      <c r="AE32" s="221"/>
      <c r="AF32" s="219"/>
      <c r="AG32" s="221"/>
      <c r="AH32" s="219"/>
      <c r="AI32" s="221"/>
      <c r="AJ32" s="67"/>
      <c r="AK32" s="120">
        <v>16</v>
      </c>
    </row>
    <row r="33" spans="2:41" x14ac:dyDescent="0.2">
      <c r="B33" s="224" t="s">
        <v>1612</v>
      </c>
      <c r="C33" s="120">
        <v>17</v>
      </c>
      <c r="D33" s="218"/>
      <c r="E33" s="218"/>
      <c r="F33" s="219"/>
      <c r="G33" s="221"/>
      <c r="H33" s="219"/>
      <c r="I33" s="221"/>
      <c r="J33" s="219"/>
      <c r="K33" s="221"/>
      <c r="L33" s="219"/>
      <c r="M33" s="221"/>
      <c r="N33" s="219"/>
      <c r="O33" s="221"/>
      <c r="P33" s="120">
        <v>17</v>
      </c>
      <c r="Q33" s="219"/>
      <c r="R33" s="221"/>
      <c r="S33" s="219"/>
      <c r="T33" s="221"/>
      <c r="U33" s="219"/>
      <c r="V33" s="221"/>
      <c r="W33" s="219"/>
      <c r="X33" s="221"/>
      <c r="Y33" s="219"/>
      <c r="Z33" s="221"/>
      <c r="AA33" s="219"/>
      <c r="AB33" s="221"/>
      <c r="AC33" s="120">
        <v>17</v>
      </c>
      <c r="AD33" s="219"/>
      <c r="AE33" s="221"/>
      <c r="AF33" s="219"/>
      <c r="AG33" s="221"/>
      <c r="AH33" s="219"/>
      <c r="AI33" s="221"/>
      <c r="AJ33" s="67"/>
      <c r="AK33" s="120">
        <v>17</v>
      </c>
    </row>
    <row r="34" spans="2:41" x14ac:dyDescent="0.2">
      <c r="B34" s="224" t="s">
        <v>1613</v>
      </c>
      <c r="C34" s="120">
        <v>18</v>
      </c>
      <c r="D34" s="218"/>
      <c r="E34" s="218"/>
      <c r="F34" s="219"/>
      <c r="G34" s="221"/>
      <c r="H34" s="219"/>
      <c r="I34" s="221"/>
      <c r="J34" s="219"/>
      <c r="K34" s="221"/>
      <c r="L34" s="219"/>
      <c r="M34" s="221"/>
      <c r="N34" s="219"/>
      <c r="O34" s="221"/>
      <c r="P34" s="120">
        <v>18</v>
      </c>
      <c r="Q34" s="219"/>
      <c r="R34" s="221"/>
      <c r="S34" s="219"/>
      <c r="T34" s="221"/>
      <c r="U34" s="219"/>
      <c r="V34" s="221"/>
      <c r="W34" s="219"/>
      <c r="X34" s="221"/>
      <c r="Y34" s="219"/>
      <c r="Z34" s="221"/>
      <c r="AA34" s="219"/>
      <c r="AB34" s="221"/>
      <c r="AC34" s="120">
        <v>18</v>
      </c>
      <c r="AD34" s="219"/>
      <c r="AE34" s="221"/>
      <c r="AF34" s="219"/>
      <c r="AG34" s="221"/>
      <c r="AH34" s="219"/>
      <c r="AI34" s="221"/>
      <c r="AJ34" s="67"/>
      <c r="AK34" s="120">
        <v>18</v>
      </c>
    </row>
    <row r="35" spans="2:41" ht="5.25" customHeight="1" x14ac:dyDescent="0.2">
      <c r="B35" s="44"/>
      <c r="C35" s="178"/>
      <c r="D35" s="179"/>
      <c r="E35" s="179"/>
      <c r="F35" s="179"/>
      <c r="G35" s="179"/>
      <c r="H35" s="179"/>
      <c r="I35" s="180"/>
      <c r="J35" s="179"/>
      <c r="K35" s="180"/>
      <c r="L35" s="179"/>
      <c r="M35" s="180"/>
      <c r="N35" s="179"/>
      <c r="O35" s="180"/>
      <c r="P35" s="178"/>
      <c r="Q35" s="179"/>
      <c r="R35" s="179"/>
      <c r="S35" s="179"/>
      <c r="T35" s="180"/>
      <c r="U35" s="179"/>
      <c r="V35" s="179"/>
      <c r="W35" s="179"/>
      <c r="X35" s="180"/>
      <c r="Y35" s="179"/>
      <c r="Z35" s="180"/>
      <c r="AA35" s="179"/>
      <c r="AB35" s="180"/>
      <c r="AC35" s="178"/>
      <c r="AD35" s="179"/>
      <c r="AE35" s="179"/>
      <c r="AF35" s="179"/>
      <c r="AG35" s="180"/>
      <c r="AH35" s="179"/>
      <c r="AI35" s="179"/>
      <c r="AJ35" s="181"/>
      <c r="AK35" s="178"/>
    </row>
    <row r="36" spans="2:41" x14ac:dyDescent="0.2">
      <c r="B36" s="46" t="str">
        <f>"Version: "&amp;B53</f>
        <v>Version: 1.01.D0</v>
      </c>
      <c r="C36" s="46"/>
      <c r="D36" s="168">
        <f t="shared" ref="D36:O36" si="0">SUM(D17:D34)</f>
        <v>0</v>
      </c>
      <c r="E36" s="168">
        <f t="shared" si="0"/>
        <v>0</v>
      </c>
      <c r="F36" s="169">
        <f t="shared" si="0"/>
        <v>0</v>
      </c>
      <c r="G36" s="168">
        <f t="shared" si="0"/>
        <v>0</v>
      </c>
      <c r="H36" s="169">
        <f t="shared" si="0"/>
        <v>0</v>
      </c>
      <c r="I36" s="168">
        <f t="shared" si="0"/>
        <v>0</v>
      </c>
      <c r="J36" s="169">
        <f t="shared" si="0"/>
        <v>0</v>
      </c>
      <c r="K36" s="168">
        <f t="shared" si="0"/>
        <v>0</v>
      </c>
      <c r="L36" s="169">
        <f t="shared" si="0"/>
        <v>0</v>
      </c>
      <c r="M36" s="168">
        <f t="shared" si="0"/>
        <v>0</v>
      </c>
      <c r="N36" s="169">
        <f t="shared" si="0"/>
        <v>0</v>
      </c>
      <c r="O36" s="168">
        <f t="shared" si="0"/>
        <v>0</v>
      </c>
      <c r="P36" s="170"/>
      <c r="Q36" s="169">
        <f t="shared" ref="Q36:AB36" si="1">SUM(Q17:Q34)</f>
        <v>0</v>
      </c>
      <c r="R36" s="168">
        <f t="shared" si="1"/>
        <v>0</v>
      </c>
      <c r="S36" s="169">
        <f t="shared" si="1"/>
        <v>0</v>
      </c>
      <c r="T36" s="168">
        <f t="shared" si="1"/>
        <v>0</v>
      </c>
      <c r="U36" s="169">
        <f t="shared" si="1"/>
        <v>0</v>
      </c>
      <c r="V36" s="168">
        <f t="shared" si="1"/>
        <v>0</v>
      </c>
      <c r="W36" s="169">
        <f t="shared" si="1"/>
        <v>0</v>
      </c>
      <c r="X36" s="168">
        <f t="shared" si="1"/>
        <v>0</v>
      </c>
      <c r="Y36" s="169">
        <f t="shared" si="1"/>
        <v>0</v>
      </c>
      <c r="Z36" s="168">
        <f t="shared" si="1"/>
        <v>0</v>
      </c>
      <c r="AA36" s="169">
        <f t="shared" si="1"/>
        <v>0</v>
      </c>
      <c r="AB36" s="168">
        <f t="shared" si="1"/>
        <v>0</v>
      </c>
      <c r="AC36" s="170"/>
      <c r="AD36" s="169">
        <f t="shared" ref="AD36:AI36" si="2">SUM(AD17:AD34)</f>
        <v>0</v>
      </c>
      <c r="AE36" s="168">
        <f t="shared" si="2"/>
        <v>0</v>
      </c>
      <c r="AF36" s="169">
        <f t="shared" si="2"/>
        <v>0</v>
      </c>
      <c r="AG36" s="168">
        <f t="shared" si="2"/>
        <v>0</v>
      </c>
      <c r="AH36" s="169">
        <f t="shared" si="2"/>
        <v>0</v>
      </c>
      <c r="AI36" s="168">
        <f t="shared" si="2"/>
        <v>0</v>
      </c>
      <c r="AJ36" s="46"/>
      <c r="AK36" s="40" t="s">
        <v>1614</v>
      </c>
    </row>
    <row r="37" spans="2:41" x14ac:dyDescent="0.2">
      <c r="C37" s="46"/>
      <c r="D37" s="148"/>
      <c r="E37" s="84"/>
      <c r="F37" s="149" t="str">
        <f>IF(F36&gt;0,IF(ABS(100-F36)&gt;0.1,"ERROR",""),"")</f>
        <v/>
      </c>
      <c r="G37" s="84"/>
      <c r="H37" s="149" t="str">
        <f>IF(H36&gt;0,IF(ABS(100-H36)&gt;0.1,"ERROR",""),"")</f>
        <v/>
      </c>
      <c r="I37" s="84"/>
      <c r="J37" s="149" t="str">
        <f>IF(J36&gt;0,IF(ABS(100-J36)&gt;0.1,"ERROR",""),"")</f>
        <v/>
      </c>
      <c r="K37" s="84"/>
      <c r="L37" s="149" t="str">
        <f>IF(L36&gt;0,IF(ABS(100-L36)&gt;0.1,"ERROR",""),"")</f>
        <v/>
      </c>
      <c r="M37" s="84"/>
      <c r="N37" s="149" t="str">
        <f>IF(N36&gt;0,IF(ABS(100-N36)&gt;0.1,"ERROR",""),"")</f>
        <v/>
      </c>
      <c r="O37" s="84"/>
      <c r="P37" s="84"/>
      <c r="Q37" s="149" t="str">
        <f>IF(Q36&lt;&gt;0,IF(ABS(100-Q36)&gt;0.1,"ERROR",""),"")</f>
        <v/>
      </c>
      <c r="R37" s="84"/>
      <c r="S37" s="149" t="str">
        <f>IF(S36&gt;0,IF(ABS(100-S36)&gt;0.1,"ERROR",""),"")</f>
        <v/>
      </c>
      <c r="T37" s="84"/>
      <c r="U37" s="149" t="str">
        <f>IF(U36&gt;0,IF(ABS(100-U36)&gt;0.1,"ERROR",""),"")</f>
        <v/>
      </c>
      <c r="V37" s="84"/>
      <c r="W37" s="149" t="str">
        <f>IF(W36&gt;0,IF(ABS(100-W36)&gt;0.1,"ERROR",""),"")</f>
        <v/>
      </c>
      <c r="X37" s="84"/>
      <c r="Y37" s="149" t="str">
        <f>IF(Y36&lt;&gt;0,IF(ABS(100-Y36)&gt;0.1,"ERROR",""),"")</f>
        <v/>
      </c>
      <c r="Z37" s="84"/>
      <c r="AA37" s="149" t="str">
        <f>IF(AA36&lt;&gt;0,IF(ABS(100-AA36)&gt;0.1,"ERROR",""),"")</f>
        <v/>
      </c>
      <c r="AB37" s="84"/>
      <c r="AC37" s="84"/>
      <c r="AD37" s="149" t="str">
        <f>IF(AD36&lt;&gt;0,IF(ABS(100-AD36)&gt;0.1,"ERROR",""),"")</f>
        <v/>
      </c>
      <c r="AE37" s="84"/>
      <c r="AF37" s="149" t="str">
        <f>IF(AF36&lt;&gt;0,IF(ABS(100-AF36)&gt;0.1,"ERROR",""),"")</f>
        <v/>
      </c>
      <c r="AG37" s="84"/>
      <c r="AH37" s="149" t="str">
        <f>IF(AH36&lt;&gt;0,IF(ABS(100-AH36)&gt;0.1,"ERROR",""),"")</f>
        <v/>
      </c>
      <c r="AI37" s="84"/>
      <c r="AJ37" s="36"/>
    </row>
    <row r="38" spans="2:41" ht="25.5" customHeight="1" x14ac:dyDescent="0.2">
      <c r="B38" s="49">
        <f>B55</f>
        <v>0</v>
      </c>
      <c r="C38" s="43"/>
      <c r="D38" s="160" t="s">
        <v>1615</v>
      </c>
      <c r="E38" s="148"/>
      <c r="F38" s="148"/>
      <c r="G38" s="148"/>
      <c r="H38" s="148"/>
      <c r="I38" s="148"/>
      <c r="J38" s="148"/>
      <c r="K38" s="148"/>
      <c r="L38" s="148"/>
      <c r="M38" s="148"/>
      <c r="N38" s="148"/>
      <c r="O38" s="148"/>
      <c r="P38" s="43"/>
      <c r="Q38" s="160" t="s">
        <v>1616</v>
      </c>
      <c r="R38" s="148"/>
      <c r="S38" s="148"/>
      <c r="T38" s="148"/>
      <c r="U38" s="148"/>
      <c r="V38" s="148"/>
      <c r="W38" s="148"/>
      <c r="X38" s="148"/>
      <c r="Y38" s="148"/>
      <c r="Z38" s="148"/>
      <c r="AA38" s="148"/>
      <c r="AB38" s="148"/>
      <c r="AC38" s="43"/>
      <c r="AD38" s="160" t="s">
        <v>1617</v>
      </c>
      <c r="AE38" s="148"/>
      <c r="AF38" s="148"/>
      <c r="AG38" s="148"/>
      <c r="AH38" s="148"/>
      <c r="AI38" s="148"/>
      <c r="AJ38" s="84"/>
      <c r="AK38" s="43"/>
      <c r="AL38" s="84"/>
      <c r="AM38" s="84"/>
      <c r="AN38" s="84"/>
      <c r="AO38" s="84"/>
    </row>
    <row r="39" spans="2:41" x14ac:dyDescent="0.2">
      <c r="B39" s="213">
        <f>B57</f>
        <v>0</v>
      </c>
      <c r="C39" s="50"/>
      <c r="D39" s="84" t="s">
        <v>1618</v>
      </c>
      <c r="E39" s="84"/>
      <c r="F39" s="84"/>
      <c r="G39" s="84"/>
      <c r="H39" s="84"/>
      <c r="I39" s="84"/>
      <c r="J39" s="84"/>
      <c r="K39" s="84"/>
      <c r="L39" s="84"/>
      <c r="M39" s="84"/>
      <c r="N39" s="84"/>
      <c r="O39" s="84"/>
      <c r="P39" s="50"/>
      <c r="Q39" s="84" t="s">
        <v>1619</v>
      </c>
      <c r="R39" s="84"/>
      <c r="S39" s="84"/>
      <c r="T39" s="84"/>
      <c r="U39" s="84"/>
      <c r="V39" s="84"/>
      <c r="W39" s="84"/>
      <c r="X39" s="84"/>
      <c r="Y39" s="84"/>
      <c r="Z39" s="84"/>
      <c r="AA39" s="84"/>
      <c r="AB39" s="84"/>
      <c r="AC39" s="50"/>
      <c r="AD39" s="84" t="s">
        <v>1620</v>
      </c>
      <c r="AE39" s="84"/>
      <c r="AF39" s="84"/>
      <c r="AG39" s="84"/>
      <c r="AH39" s="84"/>
      <c r="AI39" s="84"/>
      <c r="AJ39" s="36"/>
      <c r="AK39" s="50"/>
    </row>
    <row r="40" spans="2:41" x14ac:dyDescent="0.2">
      <c r="C40" s="50"/>
      <c r="D40" s="84" t="s">
        <v>1621</v>
      </c>
      <c r="E40" s="84"/>
      <c r="F40" s="84"/>
      <c r="G40" s="84"/>
      <c r="H40" s="84"/>
      <c r="I40" s="84"/>
      <c r="J40" s="84"/>
      <c r="K40" s="84"/>
      <c r="L40" s="84"/>
      <c r="M40" s="84"/>
      <c r="N40" s="84"/>
      <c r="O40" s="84"/>
      <c r="P40" s="50"/>
      <c r="Q40" s="140" t="s">
        <v>1622</v>
      </c>
      <c r="R40" s="84"/>
      <c r="S40" s="84"/>
      <c r="T40" s="84"/>
      <c r="U40" s="84"/>
      <c r="V40" s="84"/>
      <c r="W40" s="84"/>
      <c r="X40" s="84"/>
      <c r="Y40" s="84"/>
      <c r="Z40" s="84"/>
      <c r="AA40" s="84"/>
      <c r="AB40" s="84"/>
      <c r="AC40" s="84"/>
      <c r="AD40" s="161" t="s">
        <v>1623</v>
      </c>
      <c r="AE40" s="84"/>
      <c r="AF40" s="84"/>
      <c r="AG40" s="84"/>
      <c r="AH40" s="84"/>
      <c r="AI40" s="84"/>
      <c r="AJ40" s="36"/>
      <c r="AK40" s="50"/>
    </row>
    <row r="41" spans="2:41" x14ac:dyDescent="0.2">
      <c r="C41" s="50"/>
      <c r="D41" s="161" t="s">
        <v>1624</v>
      </c>
      <c r="E41" s="84"/>
      <c r="F41" s="84"/>
      <c r="G41" s="84"/>
      <c r="H41" s="84"/>
      <c r="I41" s="84"/>
      <c r="J41" s="84"/>
      <c r="K41" s="84"/>
      <c r="L41" s="84"/>
      <c r="M41" s="84"/>
      <c r="N41" s="84"/>
      <c r="O41" s="84"/>
      <c r="P41" s="50"/>
      <c r="R41" s="84"/>
      <c r="S41" s="84"/>
      <c r="T41" s="84"/>
      <c r="U41" s="84"/>
      <c r="V41" s="84"/>
      <c r="W41" s="84"/>
      <c r="X41" s="84"/>
      <c r="Y41" s="84"/>
      <c r="Z41" s="84"/>
      <c r="AA41" s="84"/>
      <c r="AB41" s="84"/>
      <c r="AC41" s="84"/>
      <c r="AE41" s="84"/>
      <c r="AF41" s="84"/>
      <c r="AG41" s="84"/>
      <c r="AH41" s="84"/>
      <c r="AI41" s="84"/>
      <c r="AJ41" s="36"/>
      <c r="AK41" s="50"/>
    </row>
    <row r="42" spans="2:41" ht="33.75" customHeight="1" x14ac:dyDescent="0.2">
      <c r="C42" s="50"/>
      <c r="E42" s="84"/>
      <c r="F42" s="84"/>
      <c r="G42" s="84"/>
      <c r="H42" s="84"/>
      <c r="I42" s="84"/>
      <c r="J42" s="84"/>
      <c r="K42" s="84"/>
      <c r="L42" s="84"/>
      <c r="M42" s="84"/>
      <c r="N42" s="84"/>
      <c r="O42" s="84"/>
      <c r="P42" s="50"/>
      <c r="R42" s="84"/>
      <c r="S42" s="84"/>
      <c r="T42" s="84"/>
      <c r="U42" s="84"/>
      <c r="V42" s="84"/>
      <c r="W42" s="84"/>
      <c r="X42" s="84"/>
      <c r="Y42" s="84"/>
      <c r="Z42" s="84"/>
      <c r="AA42" s="84"/>
      <c r="AB42" s="84"/>
      <c r="AC42" s="84"/>
      <c r="AE42" s="84"/>
      <c r="AF42" s="84"/>
      <c r="AG42" s="84"/>
      <c r="AH42" s="84"/>
      <c r="AI42" s="84"/>
      <c r="AJ42" s="36"/>
      <c r="AK42" s="50"/>
    </row>
    <row r="43" spans="2:41" ht="25.5" x14ac:dyDescent="0.2">
      <c r="C43" s="50"/>
      <c r="D43" s="158" t="s">
        <v>1625</v>
      </c>
      <c r="E43" s="150"/>
      <c r="F43" s="71"/>
      <c r="G43" s="151" t="str">
        <f>IF(AND(COUNT(F17:F34)&gt;0,COUNT(G17:G34)&gt;0),"ERROR","Gewicht oder Cash-Flows")</f>
        <v>Gewicht oder Cash-Flows</v>
      </c>
      <c r="H43" s="71"/>
      <c r="I43" s="151" t="str">
        <f>IF(AND(COUNT(H17:H34)&gt;0,COUNT(I17:I34)&gt;0),"ERROR","Gewicht oder Cash-Flows")</f>
        <v>Gewicht oder Cash-Flows</v>
      </c>
      <c r="J43" s="71"/>
      <c r="K43" s="151" t="str">
        <f>IF(AND(COUNT(J17:J34)&gt;0,COUNT(K17:K34)&gt;0),"ERROR","Gewicht oder Cash-Flows")</f>
        <v>Gewicht oder Cash-Flows</v>
      </c>
      <c r="L43" s="71"/>
      <c r="M43" s="151" t="str">
        <f>IF(AND(COUNT(L17:L34)&gt;0,COUNT(M17:M34)&gt;0),"ERROR","Gewicht oder Cash-Flows")</f>
        <v>Gewicht oder Cash-Flows</v>
      </c>
      <c r="N43" s="71"/>
      <c r="O43" s="151" t="str">
        <f>IF(AND(COUNT(N17:N34)&gt;0,COUNT(O17:O34)&gt;0),"ERROR","Gewicht oder Cash-Flows")</f>
        <v>Gewicht oder Cash-Flows</v>
      </c>
      <c r="P43" s="71"/>
      <c r="Q43" s="71"/>
      <c r="R43" s="151" t="str">
        <f>IF(AND(COUNT(Q17:Q34)&gt;0,COUNT(R17:R34)&gt;0),"ERROR","Gewicht oder Cash-Flows")</f>
        <v>Gewicht oder Cash-Flows</v>
      </c>
      <c r="S43" s="71"/>
      <c r="T43" s="151" t="str">
        <f>IF(AND(COUNT(S17:S34)&gt;0,COUNT(T17:T34)&gt;0),"ERROR","Gewicht oder Cash-Flows")</f>
        <v>Gewicht oder Cash-Flows</v>
      </c>
      <c r="U43" s="71"/>
      <c r="V43" s="151" t="str">
        <f>IF(AND(COUNT(U17:U34)&gt;0,COUNT(V17:V34)&gt;0),"ERROR","Gewicht oder Cash-Flows")</f>
        <v>Gewicht oder Cash-Flows</v>
      </c>
      <c r="W43" s="71"/>
      <c r="X43" s="151" t="str">
        <f>IF(AND(COUNT(W17:W34)&gt;0,COUNT(X17:X34)&gt;0),"ERROR","Gewicht oder Cash-Flows")</f>
        <v>Gewicht oder Cash-Flows</v>
      </c>
      <c r="Y43" s="71"/>
      <c r="Z43" s="151" t="str">
        <f>IF(AND(COUNT(Y17:Y34)&gt;0,COUNT(Z17:Z34)&gt;0),"ERROR","Gewicht oder Cash-Flows")</f>
        <v>Gewicht oder Cash-Flows</v>
      </c>
      <c r="AA43" s="71"/>
      <c r="AB43" s="151" t="str">
        <f>IF(AND(COUNT(AA17:AA34)&gt;0,COUNT(AB17:AB34)&gt;0),"ERROR","Gewicht oder Cash-Flows")</f>
        <v>Gewicht oder Cash-Flows</v>
      </c>
      <c r="AC43" s="71"/>
      <c r="AD43" s="71"/>
      <c r="AE43" s="151" t="str">
        <f>IF(AND(COUNT(AD17:AD34)&gt;0,COUNT(AE17:AE34)&gt;0),"ERROR","Gewicht oder Cash-Flows")</f>
        <v>Gewicht oder Cash-Flows</v>
      </c>
      <c r="AF43" s="71"/>
      <c r="AG43" s="151" t="str">
        <f>IF(AND(COUNT(AF17:AF34)&gt;0,COUNT(AG17:AG34)&gt;0),"ERROR","Gewicht oder Cash-Flows")</f>
        <v>Gewicht oder Cash-Flows</v>
      </c>
      <c r="AH43" s="71"/>
      <c r="AI43" s="151" t="str">
        <f>IF(AND(COUNT(AH17:AH34)&gt;0,COUNT(AI17:AI34)&gt;0),"ERROR","Gewicht oder Cash-Flows")</f>
        <v>Gewicht oder Cash-Flows</v>
      </c>
      <c r="AJ43" s="36"/>
      <c r="AK43" s="50"/>
    </row>
    <row r="44" spans="2:41" ht="25.5" x14ac:dyDescent="0.2">
      <c r="D44" s="158" t="s">
        <v>1626</v>
      </c>
      <c r="E44" s="159"/>
      <c r="F44" s="71"/>
      <c r="G44" s="151" t="str">
        <f>IF(COUNT(G17:G34)&gt;0,(IF(OR(AND(ABS(SUM(G17:G34))-G12&gt;=0,ABS(ABS(SUM(G17:G34))-G12)&lt;=2*G12),AND(ABS(SUM(G17:G34))-G12&lt;=0,ABS(ABS(SUM(G17:G34))-G12)&lt;0.1*G12)),"OK","WARNING")),"Nominal &lt; Cash-Flows ?")</f>
        <v>Nominal &lt; Cash-Flows ?</v>
      </c>
      <c r="H44" s="71"/>
      <c r="I44" s="151" t="str">
        <f>IF(COUNT(I17:I34)&gt;0,(IF(OR(AND(ABS(SUM(I17:I34))-I12&gt;=0,ABS(ABS(SUM(I17:I34))-I12)&lt;=2*I12),AND(ABS(SUM(I17:I34))-I12&lt;=0,ABS(ABS(SUM(I17:I34))-I12)&lt;0.1*I12)),"OK","WARNING")),"Nominal &lt; Cash-Flows ?")</f>
        <v>Nominal &lt; Cash-Flows ?</v>
      </c>
      <c r="J44" s="71"/>
      <c r="K44" s="151" t="str">
        <f>IF(COUNT(K17:K34)&gt;0,(IF(OR(AND(ABS(SUM(K17:K34))-K12&gt;=0,ABS(ABS(SUM(K17:K34))-K12)&lt;=2*K12),AND(ABS(SUM(K17:K34))-K12&lt;=0,ABS(ABS(SUM(K17:K34))-K12)&lt;0.1*K12)),"OK","WARNING")),"Nominal &lt; Cash-Flows ?")</f>
        <v>Nominal &lt; Cash-Flows ?</v>
      </c>
      <c r="L44" s="71"/>
      <c r="M44" s="151" t="str">
        <f>IF(COUNT(M17:M34)&gt;0,(IF(OR(AND(ABS(SUM(M17:M34))-M12&gt;=0,ABS(ABS(SUM(M17:M34))-M12)&lt;=2*M12),AND(ABS(SUM(M17:M34))-M12&lt;=0,ABS(ABS(SUM(M17:M34))-M12)&lt;0.1*M12)),"OK","WARNING")),"Nominal &lt; Cash-Flows ?")</f>
        <v>Nominal &lt; Cash-Flows ?</v>
      </c>
      <c r="N44" s="71"/>
      <c r="O44" s="151" t="str">
        <f>IF(COUNT(O17:O34)&gt;0,(IF(OR(AND(ABS(SUM(O17:O34))-O12&gt;=0,ABS(ABS(SUM(O17:O34))-O12)&lt;=2*O12),AND(ABS(SUM(O17:O34))-O12&lt;=0,ABS(ABS(SUM(O17:O34))-O12)&lt;0.1*O12)),"OK","WARNING")),"Nominal &lt; Cash-Flows ?")</f>
        <v>Nominal &lt; Cash-Flows ?</v>
      </c>
      <c r="P44" s="71"/>
      <c r="Q44" s="71"/>
      <c r="R44" s="151" t="str">
        <f>IF(AND(COUNT(R17:R34)&gt;0,R12&gt;0),(IF(OR(AND(ABS(SUM(R17:R34))-R12&gt;=0,ABS(ABS(SUM(R17:R34))-R12)&lt;=2*R12),AND(ABS(SUM(R17:R34))-R12&lt;=0,ABS(ABS(SUM(R17:R34))-R12)&lt;0.1*R12)),"OK","WARNING")),"Nominal &lt; Cash-Flows ?")</f>
        <v>Nominal &lt; Cash-Flows ?</v>
      </c>
      <c r="S44" s="71"/>
      <c r="T44" s="151" t="str">
        <f>IF(COUNT(T17:T34)&gt;0,(IF(OR(AND(ABS(SUM(T17:T34))-T12&gt;=0,ABS(ABS(SUM(T17:T34))-T12)&lt;=2*T12),AND(ABS(SUM(T17:T34))-T12&lt;=0,ABS(ABS(SUM(T17:T34))-T12)&lt;0.1*T12)),"OK","WARNING")),"Nominal &lt; Cash-Flows ?")</f>
        <v>Nominal &lt; Cash-Flows ?</v>
      </c>
      <c r="U44" s="71"/>
      <c r="V44" s="151" t="str">
        <f>IF(COUNT(V17:V34)&gt;0,(IF(OR(AND(ABS(SUM(V17:V34))-V12&gt;=0,ABS(ABS(SUM(V17:V34))-V12)&lt;=2*V12),AND(ABS(SUM(V17:V34))-V12&lt;=0,ABS(ABS(SUM(V17:V34))-V12)&lt;0.1*V12)),"OK","WARNING")),"Nominal &lt; Cash-Flows ?")</f>
        <v>Nominal &lt; Cash-Flows ?</v>
      </c>
      <c r="W44" s="71"/>
      <c r="X44" s="151" t="str">
        <f>IF(COUNT(X17:X34)&gt;0,(IF(OR(AND(ABS(SUM(X17:X34))-X12&gt;=0,ABS(ABS(SUM(X17:X34))-X12)&lt;=2*X12),AND(ABS(SUM(X17:X34))-X12&lt;=0,ABS(ABS(SUM(X17:X34))-X12)&lt;0.1*X12)),"OK","WARNING")),"Nominal &lt; Cash-Flows ?")</f>
        <v>Nominal &lt; Cash-Flows ?</v>
      </c>
      <c r="Y44" s="71"/>
      <c r="Z44" s="151" t="str">
        <f>IF(AND(COUNT(Z17:Z34)&gt;0,Z12&gt;0),(IF(OR(AND(ABS(SUM(Z17:Z34))-Z12&gt;=0,ABS(ABS(SUM(Z17:Z34))-Z12)&lt;=2*Z12),AND(ABS(SUM(Z17:Z34))-Z12&lt;=0,ABS(ABS(SUM(Z17:Z34))-Z12)&lt;0.1*Z12)),"OK","WARNING")),"Nominal &lt; Cash-Flows ?")</f>
        <v>Nominal &lt; Cash-Flows ?</v>
      </c>
      <c r="AA44" s="71"/>
      <c r="AB44" s="151" t="str">
        <f>IF(AND(COUNT(AB17:AB34)&gt;0,AB12&gt;0),(IF(OR(AND(ABS(SUM(AB17:AB34))-AB12&gt;=0,ABS(ABS(SUM(AB17:AB34))-AB12)&lt;=2*AB12),AND(ABS(SUM(AB17:AB34))-AB12&lt;=0,ABS(ABS(SUM(AB17:AB34))-AB12)&lt;0.1*AB12)),"OK","WARNING")),"Nominal &lt; Cash-Flows ?")</f>
        <v>Nominal &lt; Cash-Flows ?</v>
      </c>
      <c r="AC44" s="71"/>
      <c r="AD44" s="71"/>
      <c r="AE44" s="151" t="str">
        <f>IF(COUNT(AE17:AE34)&gt;0,(IF(OR(AND(ABS(SUM(AE17:AE34))-AE12&gt;=0,ABS(ABS(SUM(AE17:AE34))-AE12)&lt;=2*AE12),AND(ABS(SUM(AE17:AE34))-AE12&lt;=0,ABS(ABS(SUM(AE17:AE34))-AE12)&lt;0.1*AE12)),"OK","WARNING")),"Nominal &lt; Cash-Flows ?")</f>
        <v>Nominal &lt; Cash-Flows ?</v>
      </c>
      <c r="AF44" s="71"/>
      <c r="AG44" s="151" t="str">
        <f>IF(COUNT(AG17:AG34)&gt;0,(IF(OR(AND(ABS(SUM(AG17:AG34))-AG12&gt;=0,ABS(ABS(SUM(AG17:AG34))-AG12)&lt;=2*AG12),AND(ABS(SUM(AG17:AG34))-AG12&lt;=0,ABS(ABS(SUM(AG17:AG34))-AG12)&lt;0.1*AG12)),"OK","WARNING")),"Nominal &lt; Cash-Flows ?")</f>
        <v>Nominal &lt; Cash-Flows ?</v>
      </c>
      <c r="AH44" s="71"/>
      <c r="AI44" s="151" t="str">
        <f>IF(COUNT(AI17:AI34)&gt;0,(IF(OR(AND(ABS(SUM(AI17:AI34))-AI12&gt;=0,ABS(ABS(SUM(AI17:AI34))-AI12)&lt;=2*AI12),AND(ABS(SUM(AI17:AI34))-AI12&lt;=0,ABS(ABS(SUM(AI17:AI34))-AI12)&lt;0.1*AI12)),"OK","WARNING")),"Nominal &lt; Cash-Flows ?")</f>
        <v>Nominal &lt; Cash-Flows ?</v>
      </c>
      <c r="AJ44" s="36"/>
      <c r="AK44" s="50"/>
    </row>
    <row r="45" spans="2:41" x14ac:dyDescent="0.2">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row>
    <row r="46" spans="2:41" x14ac:dyDescent="0.2">
      <c r="B46" s="39" t="s">
        <v>1627</v>
      </c>
      <c r="D46" s="211" t="str">
        <f>IF(MIN(D17:D34)&lt;0,"WARNING","")</f>
        <v/>
      </c>
      <c r="E46" s="211" t="str">
        <f>IF(MAX(E17:E34)&gt;0,"WARNING","")</f>
        <v/>
      </c>
      <c r="F46" s="212"/>
      <c r="G46" s="211" t="str">
        <f>IF(MIN(F12:G34)&lt;0,"WARNING","")</f>
        <v/>
      </c>
      <c r="H46" s="212"/>
      <c r="I46" s="211" t="str">
        <f>IF(OR(MAX(I17:I34)&gt;0,MIN(H17:H34,I12)&lt;0),"WARNING","")</f>
        <v/>
      </c>
      <c r="J46" s="212"/>
      <c r="K46" s="211" t="str">
        <f>IF(MIN(J12:K34)&lt;0,"WARNING","")</f>
        <v/>
      </c>
      <c r="L46" s="212"/>
      <c r="M46" s="211" t="str">
        <f>IF(MIN(L12:M34)&lt;0,"WARNING","")</f>
        <v/>
      </c>
      <c r="N46" s="212"/>
      <c r="O46" s="211" t="str">
        <f>IF(OR(MAX(O17:O34)&gt;0,MIN(N17:N34,O12)&lt;0),"WARNING","")</f>
        <v/>
      </c>
      <c r="P46" s="212"/>
      <c r="Q46" s="212"/>
      <c r="R46" s="211" t="str">
        <f>IF(MIN(Q12:R34)&lt;0,"WARNING"," ")</f>
        <v xml:space="preserve"> </v>
      </c>
      <c r="S46" s="212"/>
      <c r="T46" s="211" t="str">
        <f>IF(MIN(S12:T34)&lt;0,"WARNING","")</f>
        <v/>
      </c>
      <c r="U46" s="212"/>
      <c r="V46" s="211" t="str">
        <f>IF(MIN(U12:V34)&lt;0,"WARNING","")</f>
        <v/>
      </c>
      <c r="W46" s="212"/>
      <c r="X46" s="211" t="str">
        <f>IF(MIN(W12:X34)&lt;0,"WARNING","")</f>
        <v/>
      </c>
      <c r="Y46" s="212"/>
      <c r="Z46" s="211" t="str">
        <f>IF(MIN(Y12:Z34)&lt;0,"WARNING"," ")</f>
        <v xml:space="preserve"> </v>
      </c>
      <c r="AA46" s="212"/>
      <c r="AB46" s="211" t="str">
        <f>IF(OR(AB12&lt;0,MIN(AA17:AA34)&lt;0,MAX(AB17:AB34)&gt;0),"WARNING"," ")</f>
        <v xml:space="preserve"> </v>
      </c>
      <c r="AC46" s="212"/>
      <c r="AD46" s="212"/>
      <c r="AE46" s="211" t="str">
        <f>IF(OR(MIN(AD17:AD34)&lt;0,MAX(AE17:AE34)&gt;0),"WARNING"," ")</f>
        <v xml:space="preserve"> </v>
      </c>
      <c r="AF46" s="212"/>
      <c r="AG46" s="211" t="str">
        <f>IF(OR(MIN(AF17:AF34)&lt;0,MAX(AG17:AG34)&gt;0),"WARNING"," ")</f>
        <v xml:space="preserve"> </v>
      </c>
      <c r="AH46" s="212"/>
      <c r="AI46" s="211" t="str">
        <f>IF(OR(MIN(AH17:AH34)&lt;0,MAX(AI17:AI34)&gt;0),"WARNING"," ")</f>
        <v xml:space="preserve"> </v>
      </c>
    </row>
    <row r="50" spans="1:5" x14ac:dyDescent="0.2">
      <c r="A50" s="51" t="s">
        <v>1628</v>
      </c>
      <c r="B50" s="52" t="str">
        <f>O3</f>
        <v>XXXXXX</v>
      </c>
      <c r="C50" s="53" t="s">
        <v>1629</v>
      </c>
      <c r="D50" s="54">
        <v>1</v>
      </c>
      <c r="E50" s="55"/>
    </row>
    <row r="51" spans="1:5" x14ac:dyDescent="0.2">
      <c r="A51" s="56"/>
      <c r="B51" s="23" t="str">
        <f>O1</f>
        <v>ZR001</v>
      </c>
      <c r="C51" s="24"/>
      <c r="D51" s="24" t="s">
        <v>1630</v>
      </c>
      <c r="E51" s="133">
        <f>J4</f>
        <v>0</v>
      </c>
    </row>
    <row r="52" spans="1:5" x14ac:dyDescent="0.2">
      <c r="A52" s="56"/>
      <c r="B52" s="57" t="str">
        <f>O4</f>
        <v>TT.MM.JJJJ</v>
      </c>
    </row>
    <row r="53" spans="1:5" x14ac:dyDescent="0.2">
      <c r="A53" s="56"/>
      <c r="B53" s="58" t="s">
        <v>1631</v>
      </c>
    </row>
    <row r="54" spans="1:5" x14ac:dyDescent="0.2">
      <c r="A54" s="56"/>
      <c r="B54" s="59" t="str">
        <f>D11</f>
        <v>Kol. 101</v>
      </c>
    </row>
    <row r="55" spans="1:5" x14ac:dyDescent="0.2">
      <c r="A55" s="56"/>
      <c r="B55" s="60">
        <f>COUNTIF(D9:AJ46,"ERROR")+COUNTIF(E9:AJ44,"Methode?")+COUNTIF(E9:AJ44,"Cash-Flows,Gewichte?")+COUNTIF(E9:AJ44,"Nominalbetrag?")</f>
        <v>0</v>
      </c>
    </row>
    <row r="56" spans="1:5" x14ac:dyDescent="0.2">
      <c r="A56" s="259"/>
      <c r="B56" s="62"/>
    </row>
    <row r="57" spans="1:5" x14ac:dyDescent="0.2">
      <c r="A57" s="63"/>
      <c r="B57" s="214">
        <f>COUNTIF(D44:AI46,"WARNING")</f>
        <v>0</v>
      </c>
    </row>
  </sheetData>
  <mergeCells count="14">
    <mergeCell ref="Q7:R10"/>
    <mergeCell ref="F7:G10"/>
    <mergeCell ref="H7:I10"/>
    <mergeCell ref="J7:K10"/>
    <mergeCell ref="L7:M10"/>
    <mergeCell ref="N7:O10"/>
    <mergeCell ref="AH7:AI10"/>
    <mergeCell ref="AJ7:AJ10"/>
    <mergeCell ref="S7:T10"/>
    <mergeCell ref="W7:X10"/>
    <mergeCell ref="Y7:Z10"/>
    <mergeCell ref="AA7:AB10"/>
    <mergeCell ref="AD7:AE10"/>
    <mergeCell ref="AF7:AG7"/>
  </mergeCells>
  <conditionalFormatting sqref="D43:D46 Q43 AE37:AI43 AD43 D37:AD37 AD39:AD40 Q39:Q40 E39:P43 R39:AC43 D39:D41 E44:F44 E45:AI46">
    <cfRule type="cellIs" dxfId="2" priority="3" stopIfTrue="1" operator="equal">
      <formula>"ERROR"</formula>
    </cfRule>
  </conditionalFormatting>
  <conditionalFormatting sqref="D38:AD38">
    <cfRule type="cellIs" dxfId="1" priority="2" stopIfTrue="1" operator="equal">
      <formula>"ERROR"</formula>
    </cfRule>
  </conditionalFormatting>
  <conditionalFormatting sqref="G44:AI44">
    <cfRule type="cellIs" dxfId="0" priority="1" stopIfTrue="1" operator="equal">
      <formula>"ERROR"</formula>
    </cfRule>
  </conditionalFormatting>
  <dataValidations count="3">
    <dataValidation type="list" allowBlank="1" showInputMessage="1" showErrorMessage="1" errorTitle="Nur 0 (Null), 1 oder 2 erlaubt" sqref="G13 O13 M13 K13 I13">
      <formula1>"0,1,2,                 "</formula1>
    </dataValidation>
    <dataValidation type="list" allowBlank="1" showInputMessage="1" showErrorMessage="1" errorTitle="Nur 0 (Null), 1 oder 2 erlaubt" sqref="R13 AI13 AG13 AE13 AB13 Z13 X13 V13 T13">
      <formula1>"0,1,2,3,         "</formula1>
    </dataValidation>
    <dataValidation type="list" allowBlank="1" showInputMessage="1" showErrorMessage="1" sqref="J4">
      <formula1>ISOCODE</formula1>
    </dataValidation>
  </dataValidations>
  <printOptions gridLinesSet="0"/>
  <pageMargins left="0.39370078740157483" right="0.19685039370078741" top="0.78740157480314965" bottom="0.39370078740157483" header="0.31496062992125984" footer="0.11811023622047245"/>
  <pageSetup paperSize="9" scale="67" fitToWidth="3" orientation="landscape" horizontalDpi="4294967292" verticalDpi="4294967292" r:id="rId1"/>
  <headerFooter>
    <oddFooter>&amp;L&amp;"Fett"SNB Vertraulich&amp;C&amp;D&amp;RSeite &amp;P</oddFooter>
  </headerFooter>
  <colBreaks count="2" manualBreakCount="2">
    <brk id="16" max="41" man="1"/>
    <brk id="29" max="41" man="1"/>
  </col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activeCell="A16"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86"/>
  <sheetViews>
    <sheetView zoomScale="80" zoomScaleNormal="80" workbookViewId="0">
      <selection sqref="A1:XFD1048576"/>
    </sheetView>
  </sheetViews>
  <sheetFormatPr baseColWidth="10" defaultColWidth="11.42578125" defaultRowHeight="12.75" x14ac:dyDescent="0.2"/>
  <cols>
    <col min="1" max="1" width="3.7109375" style="71" customWidth="1"/>
    <col min="2" max="2" width="16.28515625" style="338" customWidth="1"/>
    <col min="3" max="3" width="15.7109375" style="338" bestFit="1" customWidth="1"/>
    <col min="4" max="4" width="19.42578125" style="338" customWidth="1"/>
    <col min="5" max="5" width="29" style="338" customWidth="1"/>
    <col min="6" max="6" width="16.7109375" style="71" customWidth="1"/>
    <col min="7" max="7" width="14.85546875" style="71" customWidth="1"/>
    <col min="8" max="8" width="15.85546875" style="71" customWidth="1"/>
    <col min="9" max="10" width="11.42578125" style="71"/>
    <col min="11" max="12" width="12.28515625" style="71" customWidth="1"/>
    <col min="13" max="13" width="13" style="71" customWidth="1"/>
    <col min="14" max="14" width="13.140625" style="71" customWidth="1"/>
    <col min="15" max="15" width="13.5703125" style="71" customWidth="1"/>
    <col min="16" max="23" width="11.42578125" style="71"/>
    <col min="24" max="24" width="12.42578125" style="71" customWidth="1"/>
    <col min="25" max="25" width="12.28515625" style="71" customWidth="1"/>
    <col min="26" max="26" width="13" style="71" customWidth="1"/>
    <col min="27" max="16384" width="11.42578125" style="71"/>
  </cols>
  <sheetData>
    <row r="2" spans="2:27" ht="60" x14ac:dyDescent="0.2">
      <c r="F2" s="268" t="s">
        <v>21</v>
      </c>
      <c r="G2" s="346" t="s">
        <v>22</v>
      </c>
      <c r="H2" s="346" t="s">
        <v>23</v>
      </c>
      <c r="I2" s="288" t="s">
        <v>24</v>
      </c>
      <c r="J2" s="288" t="s">
        <v>25</v>
      </c>
      <c r="K2" s="288" t="s">
        <v>26</v>
      </c>
      <c r="L2" s="288" t="s">
        <v>27</v>
      </c>
      <c r="M2" s="288" t="s">
        <v>28</v>
      </c>
      <c r="N2" s="288" t="s">
        <v>29</v>
      </c>
      <c r="O2" s="288" t="s">
        <v>30</v>
      </c>
      <c r="P2" s="288" t="s">
        <v>31</v>
      </c>
      <c r="Q2" s="288" t="s">
        <v>32</v>
      </c>
      <c r="R2" s="288" t="s">
        <v>33</v>
      </c>
      <c r="S2" s="288" t="s">
        <v>34</v>
      </c>
      <c r="T2" s="288" t="s">
        <v>35</v>
      </c>
      <c r="U2" s="288" t="s">
        <v>36</v>
      </c>
      <c r="V2" s="288" t="s">
        <v>37</v>
      </c>
      <c r="W2" s="288" t="s">
        <v>38</v>
      </c>
      <c r="X2" s="288" t="s">
        <v>39</v>
      </c>
      <c r="Y2" s="288" t="s">
        <v>40</v>
      </c>
      <c r="Z2" s="288" t="s">
        <v>41</v>
      </c>
      <c r="AA2" s="333" t="s">
        <v>42</v>
      </c>
    </row>
    <row r="3" spans="2:27" x14ac:dyDescent="0.2">
      <c r="B3" s="345"/>
      <c r="C3" s="345"/>
      <c r="D3" s="345"/>
      <c r="E3" s="345"/>
      <c r="F3" s="157">
        <v>1</v>
      </c>
      <c r="G3" s="157">
        <v>2</v>
      </c>
      <c r="H3" s="340">
        <v>3</v>
      </c>
      <c r="I3" s="157">
        <v>1</v>
      </c>
      <c r="J3" s="157">
        <v>2</v>
      </c>
      <c r="K3" s="157">
        <v>3</v>
      </c>
      <c r="L3" s="157">
        <v>4</v>
      </c>
      <c r="M3" s="157">
        <v>5</v>
      </c>
      <c r="N3" s="157">
        <v>6</v>
      </c>
      <c r="O3" s="157">
        <v>7</v>
      </c>
      <c r="P3" s="157">
        <v>8</v>
      </c>
      <c r="Q3" s="157">
        <v>9</v>
      </c>
      <c r="R3" s="157">
        <v>10</v>
      </c>
      <c r="S3" s="157">
        <v>11</v>
      </c>
      <c r="T3" s="157">
        <v>12</v>
      </c>
      <c r="U3" s="157">
        <v>13</v>
      </c>
      <c r="V3" s="157">
        <v>14</v>
      </c>
      <c r="W3" s="157">
        <v>15</v>
      </c>
      <c r="X3" s="157">
        <v>16</v>
      </c>
      <c r="Y3" s="157">
        <v>17</v>
      </c>
      <c r="Z3" s="157">
        <v>18</v>
      </c>
      <c r="AA3" s="157">
        <v>19</v>
      </c>
    </row>
    <row r="4" spans="2:27" x14ac:dyDescent="0.2">
      <c r="B4" s="392" t="s">
        <v>43</v>
      </c>
      <c r="C4" s="396" t="s">
        <v>44</v>
      </c>
      <c r="D4" s="272"/>
      <c r="E4" s="272"/>
      <c r="F4" s="249"/>
      <c r="G4" s="249"/>
      <c r="H4" s="249"/>
      <c r="I4" s="354"/>
      <c r="J4" s="218"/>
      <c r="K4" s="218"/>
      <c r="L4" s="218"/>
      <c r="M4" s="218"/>
      <c r="N4" s="218"/>
      <c r="O4" s="218"/>
      <c r="P4" s="218"/>
      <c r="Q4" s="218"/>
      <c r="R4" s="218"/>
      <c r="S4" s="218"/>
      <c r="T4" s="218"/>
      <c r="U4" s="218"/>
      <c r="V4" s="218"/>
      <c r="W4" s="218"/>
      <c r="X4" s="218"/>
      <c r="Y4" s="218"/>
      <c r="Z4" s="218"/>
      <c r="AA4" s="218"/>
    </row>
    <row r="5" spans="2:27" x14ac:dyDescent="0.2">
      <c r="B5" s="394"/>
      <c r="C5" s="397"/>
      <c r="D5" s="390" t="s">
        <v>45</v>
      </c>
      <c r="E5" s="391"/>
      <c r="F5" s="255"/>
      <c r="G5" s="255"/>
      <c r="H5" s="255"/>
      <c r="I5" s="218"/>
      <c r="J5" s="218"/>
      <c r="K5" s="218"/>
      <c r="L5" s="218"/>
      <c r="M5" s="218"/>
      <c r="N5" s="218"/>
      <c r="O5" s="218"/>
      <c r="P5" s="218"/>
      <c r="Q5" s="218"/>
      <c r="R5" s="218"/>
      <c r="S5" s="218"/>
      <c r="T5" s="218"/>
      <c r="U5" s="218"/>
      <c r="V5" s="218"/>
      <c r="W5" s="218"/>
      <c r="X5" s="218"/>
      <c r="Y5" s="218"/>
      <c r="Z5" s="218"/>
      <c r="AA5" s="218"/>
    </row>
    <row r="6" spans="2:27" ht="24" x14ac:dyDescent="0.2">
      <c r="B6" s="394"/>
      <c r="C6" s="397"/>
      <c r="D6" s="365" t="s">
        <v>46</v>
      </c>
      <c r="E6" s="172"/>
      <c r="F6" s="255"/>
      <c r="G6" s="255"/>
      <c r="H6" s="255"/>
      <c r="I6" s="218"/>
      <c r="J6" s="218"/>
      <c r="K6" s="218"/>
      <c r="L6" s="218"/>
      <c r="M6" s="218"/>
      <c r="N6" s="218"/>
      <c r="O6" s="218"/>
      <c r="P6" s="218"/>
      <c r="Q6" s="218"/>
      <c r="R6" s="218"/>
      <c r="S6" s="218"/>
      <c r="T6" s="218"/>
      <c r="U6" s="218"/>
      <c r="V6" s="218"/>
      <c r="W6" s="218"/>
      <c r="X6" s="218"/>
      <c r="Y6" s="218"/>
      <c r="Z6" s="218"/>
      <c r="AA6" s="218"/>
    </row>
    <row r="7" spans="2:27" x14ac:dyDescent="0.2">
      <c r="B7" s="394"/>
      <c r="C7" s="397"/>
      <c r="D7" s="382"/>
      <c r="E7" s="269" t="s">
        <v>47</v>
      </c>
      <c r="F7" s="255"/>
      <c r="G7" s="255"/>
      <c r="H7" s="255"/>
      <c r="I7" s="218"/>
      <c r="J7" s="218"/>
      <c r="K7" s="218"/>
      <c r="L7" s="218"/>
      <c r="M7" s="218"/>
      <c r="N7" s="218"/>
      <c r="O7" s="218"/>
      <c r="P7" s="218"/>
      <c r="Q7" s="218"/>
      <c r="R7" s="218"/>
      <c r="S7" s="218"/>
      <c r="T7" s="218"/>
      <c r="U7" s="218"/>
      <c r="V7" s="218"/>
      <c r="W7" s="218"/>
      <c r="X7" s="218"/>
      <c r="Y7" s="218"/>
      <c r="Z7" s="218"/>
      <c r="AA7" s="218"/>
    </row>
    <row r="8" spans="2:27" x14ac:dyDescent="0.2">
      <c r="B8" s="394"/>
      <c r="C8" s="397"/>
      <c r="D8" s="388"/>
      <c r="E8" s="269" t="s">
        <v>48</v>
      </c>
      <c r="F8" s="255"/>
      <c r="G8" s="255"/>
      <c r="H8" s="255"/>
      <c r="I8" s="218"/>
      <c r="J8" s="218"/>
      <c r="K8" s="218"/>
      <c r="L8" s="218"/>
      <c r="M8" s="218"/>
      <c r="N8" s="218"/>
      <c r="O8" s="218"/>
      <c r="P8" s="218"/>
      <c r="Q8" s="218"/>
      <c r="R8" s="218"/>
      <c r="S8" s="218"/>
      <c r="T8" s="218"/>
      <c r="U8" s="218"/>
      <c r="V8" s="218"/>
      <c r="W8" s="218"/>
      <c r="X8" s="218"/>
      <c r="Y8" s="218"/>
      <c r="Z8" s="218"/>
      <c r="AA8" s="218"/>
    </row>
    <row r="9" spans="2:27" x14ac:dyDescent="0.2">
      <c r="B9" s="394"/>
      <c r="C9" s="397"/>
      <c r="D9" s="388"/>
      <c r="E9" s="269" t="s">
        <v>49</v>
      </c>
      <c r="F9" s="255"/>
      <c r="G9" s="255"/>
      <c r="H9" s="255"/>
      <c r="I9" s="218"/>
      <c r="J9" s="218"/>
      <c r="K9" s="218"/>
      <c r="L9" s="218"/>
      <c r="M9" s="218"/>
      <c r="N9" s="218"/>
      <c r="O9" s="218"/>
      <c r="P9" s="218"/>
      <c r="Q9" s="218"/>
      <c r="R9" s="218"/>
      <c r="S9" s="218"/>
      <c r="T9" s="218"/>
      <c r="U9" s="218"/>
      <c r="V9" s="218"/>
      <c r="W9" s="218"/>
      <c r="X9" s="218"/>
      <c r="Y9" s="218"/>
      <c r="Z9" s="218"/>
      <c r="AA9" s="218"/>
    </row>
    <row r="10" spans="2:27" ht="24" x14ac:dyDescent="0.2">
      <c r="B10" s="394"/>
      <c r="C10" s="397"/>
      <c r="D10" s="365" t="s">
        <v>50</v>
      </c>
      <c r="E10" s="172"/>
      <c r="F10" s="255"/>
      <c r="G10" s="255"/>
      <c r="H10" s="255"/>
      <c r="I10" s="218"/>
      <c r="J10" s="218"/>
      <c r="K10" s="218"/>
      <c r="L10" s="218"/>
      <c r="M10" s="218"/>
      <c r="N10" s="218"/>
      <c r="O10" s="218"/>
      <c r="P10" s="218"/>
      <c r="Q10" s="218"/>
      <c r="R10" s="218"/>
      <c r="S10" s="218"/>
      <c r="T10" s="218"/>
      <c r="U10" s="218"/>
      <c r="V10" s="218"/>
      <c r="W10" s="218"/>
      <c r="X10" s="218"/>
      <c r="Y10" s="218"/>
      <c r="Z10" s="218"/>
      <c r="AA10" s="218"/>
    </row>
    <row r="11" spans="2:27" x14ac:dyDescent="0.2">
      <c r="B11" s="394"/>
      <c r="C11" s="397"/>
      <c r="D11" s="382"/>
      <c r="E11" s="269" t="s">
        <v>47</v>
      </c>
      <c r="F11" s="255"/>
      <c r="G11" s="255"/>
      <c r="H11" s="255"/>
      <c r="I11" s="218"/>
      <c r="J11" s="218"/>
      <c r="K11" s="218"/>
      <c r="L11" s="218"/>
      <c r="M11" s="218"/>
      <c r="N11" s="218"/>
      <c r="O11" s="218"/>
      <c r="P11" s="218"/>
      <c r="Q11" s="218"/>
      <c r="R11" s="218"/>
      <c r="S11" s="218"/>
      <c r="T11" s="218"/>
      <c r="U11" s="218"/>
      <c r="V11" s="218"/>
      <c r="W11" s="218"/>
      <c r="X11" s="218"/>
      <c r="Y11" s="218"/>
      <c r="Z11" s="218"/>
      <c r="AA11" s="218"/>
    </row>
    <row r="12" spans="2:27" x14ac:dyDescent="0.2">
      <c r="B12" s="394"/>
      <c r="C12" s="397"/>
      <c r="D12" s="388"/>
      <c r="E12" s="269" t="s">
        <v>48</v>
      </c>
      <c r="F12" s="255"/>
      <c r="G12" s="255"/>
      <c r="H12" s="255"/>
      <c r="I12" s="218"/>
      <c r="J12" s="218"/>
      <c r="K12" s="218"/>
      <c r="L12" s="218"/>
      <c r="M12" s="218"/>
      <c r="N12" s="218"/>
      <c r="O12" s="218"/>
      <c r="P12" s="218"/>
      <c r="Q12" s="218"/>
      <c r="R12" s="218"/>
      <c r="S12" s="218"/>
      <c r="T12" s="218"/>
      <c r="U12" s="218"/>
      <c r="V12" s="218"/>
      <c r="W12" s="218"/>
      <c r="X12" s="218"/>
      <c r="Y12" s="218"/>
      <c r="Z12" s="218"/>
      <c r="AA12" s="218"/>
    </row>
    <row r="13" spans="2:27" x14ac:dyDescent="0.2">
      <c r="B13" s="394"/>
      <c r="C13" s="397"/>
      <c r="D13" s="388"/>
      <c r="E13" s="269" t="s">
        <v>49</v>
      </c>
      <c r="F13" s="255"/>
      <c r="G13" s="255"/>
      <c r="H13" s="255"/>
      <c r="I13" s="218"/>
      <c r="J13" s="218"/>
      <c r="K13" s="218"/>
      <c r="L13" s="218"/>
      <c r="M13" s="218"/>
      <c r="N13" s="218"/>
      <c r="O13" s="218"/>
      <c r="P13" s="218"/>
      <c r="Q13" s="218"/>
      <c r="R13" s="218"/>
      <c r="S13" s="218"/>
      <c r="T13" s="218"/>
      <c r="U13" s="218"/>
      <c r="V13" s="218"/>
      <c r="W13" s="218"/>
      <c r="X13" s="218"/>
      <c r="Y13" s="218"/>
      <c r="Z13" s="218"/>
      <c r="AA13" s="218"/>
    </row>
    <row r="14" spans="2:27" ht="24" x14ac:dyDescent="0.2">
      <c r="B14" s="394"/>
      <c r="C14" s="397"/>
      <c r="D14" s="365" t="s">
        <v>54</v>
      </c>
      <c r="E14" s="172"/>
      <c r="F14" s="255"/>
      <c r="G14" s="255"/>
      <c r="H14" s="255"/>
      <c r="I14" s="218"/>
      <c r="J14" s="218"/>
      <c r="K14" s="218"/>
      <c r="L14" s="218"/>
      <c r="M14" s="218"/>
      <c r="N14" s="218"/>
      <c r="O14" s="218"/>
      <c r="P14" s="218"/>
      <c r="Q14" s="218"/>
      <c r="R14" s="218"/>
      <c r="S14" s="218"/>
      <c r="T14" s="218"/>
      <c r="U14" s="218"/>
      <c r="V14" s="218"/>
      <c r="W14" s="218"/>
      <c r="X14" s="218"/>
      <c r="Y14" s="218"/>
      <c r="Z14" s="218"/>
      <c r="AA14" s="218"/>
    </row>
    <row r="15" spans="2:27" x14ac:dyDescent="0.2">
      <c r="B15" s="394"/>
      <c r="C15" s="397"/>
      <c r="D15" s="382"/>
      <c r="E15" s="269" t="s">
        <v>47</v>
      </c>
      <c r="F15" s="255"/>
      <c r="G15" s="255"/>
      <c r="H15" s="255"/>
      <c r="I15" s="218"/>
      <c r="J15" s="218"/>
      <c r="K15" s="218"/>
      <c r="L15" s="218"/>
      <c r="M15" s="218"/>
      <c r="N15" s="218"/>
      <c r="O15" s="218"/>
      <c r="P15" s="218"/>
      <c r="Q15" s="218"/>
      <c r="R15" s="218"/>
      <c r="S15" s="218"/>
      <c r="T15" s="218"/>
      <c r="U15" s="218"/>
      <c r="V15" s="218"/>
      <c r="W15" s="218"/>
      <c r="X15" s="218"/>
      <c r="Y15" s="218"/>
      <c r="Z15" s="218"/>
      <c r="AA15" s="218"/>
    </row>
    <row r="16" spans="2:27" x14ac:dyDescent="0.2">
      <c r="B16" s="394"/>
      <c r="C16" s="397"/>
      <c r="D16" s="388"/>
      <c r="E16" s="269" t="s">
        <v>48</v>
      </c>
      <c r="F16" s="255"/>
      <c r="G16" s="255"/>
      <c r="H16" s="255"/>
      <c r="I16" s="218"/>
      <c r="J16" s="218"/>
      <c r="K16" s="218"/>
      <c r="L16" s="218"/>
      <c r="M16" s="218"/>
      <c r="N16" s="218"/>
      <c r="O16" s="218"/>
      <c r="P16" s="218"/>
      <c r="Q16" s="218"/>
      <c r="R16" s="218"/>
      <c r="S16" s="218"/>
      <c r="T16" s="218"/>
      <c r="U16" s="218"/>
      <c r="V16" s="218"/>
      <c r="W16" s="218"/>
      <c r="X16" s="218"/>
      <c r="Y16" s="218"/>
      <c r="Z16" s="218"/>
      <c r="AA16" s="218"/>
    </row>
    <row r="17" spans="2:27" x14ac:dyDescent="0.2">
      <c r="B17" s="394"/>
      <c r="C17" s="397"/>
      <c r="D17" s="388"/>
      <c r="E17" s="269" t="s">
        <v>49</v>
      </c>
      <c r="F17" s="255"/>
      <c r="G17" s="255"/>
      <c r="H17" s="255"/>
      <c r="I17" s="218"/>
      <c r="J17" s="218"/>
      <c r="K17" s="218"/>
      <c r="L17" s="218"/>
      <c r="M17" s="218"/>
      <c r="N17" s="218"/>
      <c r="O17" s="218"/>
      <c r="P17" s="218"/>
      <c r="Q17" s="218"/>
      <c r="R17" s="218"/>
      <c r="S17" s="218"/>
      <c r="T17" s="218"/>
      <c r="U17" s="218"/>
      <c r="V17" s="218"/>
      <c r="W17" s="218"/>
      <c r="X17" s="218"/>
      <c r="Y17" s="218"/>
      <c r="Z17" s="218"/>
      <c r="AA17" s="218"/>
    </row>
    <row r="18" spans="2:27" x14ac:dyDescent="0.2">
      <c r="B18" s="394"/>
      <c r="C18" s="397"/>
      <c r="D18" s="390" t="s">
        <v>58</v>
      </c>
      <c r="E18" s="391"/>
      <c r="F18" s="255"/>
      <c r="G18" s="255"/>
      <c r="H18" s="255"/>
      <c r="I18" s="218"/>
      <c r="J18" s="218"/>
      <c r="K18" s="218"/>
      <c r="L18" s="218"/>
      <c r="M18" s="218"/>
      <c r="N18" s="218"/>
      <c r="O18" s="218"/>
      <c r="P18" s="218"/>
      <c r="Q18" s="218"/>
      <c r="R18" s="218"/>
      <c r="S18" s="218"/>
      <c r="T18" s="218"/>
      <c r="U18" s="218"/>
      <c r="V18" s="218"/>
      <c r="W18" s="218"/>
      <c r="X18" s="218"/>
      <c r="Y18" s="218"/>
      <c r="Z18" s="218"/>
      <c r="AA18" s="218"/>
    </row>
    <row r="19" spans="2:27" ht="24" x14ac:dyDescent="0.2">
      <c r="B19" s="394"/>
      <c r="C19" s="397"/>
      <c r="D19" s="365" t="s">
        <v>59</v>
      </c>
      <c r="E19" s="172"/>
      <c r="F19" s="255"/>
      <c r="G19" s="255"/>
      <c r="H19" s="255"/>
      <c r="I19" s="218"/>
      <c r="J19" s="218"/>
      <c r="K19" s="218"/>
      <c r="L19" s="218"/>
      <c r="M19" s="218"/>
      <c r="N19" s="218"/>
      <c r="O19" s="218"/>
      <c r="P19" s="218"/>
      <c r="Q19" s="218"/>
      <c r="R19" s="218"/>
      <c r="S19" s="218"/>
      <c r="T19" s="218"/>
      <c r="U19" s="218"/>
      <c r="V19" s="218"/>
      <c r="W19" s="218"/>
      <c r="X19" s="218"/>
      <c r="Y19" s="218"/>
      <c r="Z19" s="218"/>
      <c r="AA19" s="218"/>
    </row>
    <row r="20" spans="2:27" x14ac:dyDescent="0.2">
      <c r="B20" s="394"/>
      <c r="C20" s="397"/>
      <c r="D20" s="382"/>
      <c r="E20" s="172" t="s">
        <v>47</v>
      </c>
      <c r="F20" s="255"/>
      <c r="G20" s="255"/>
      <c r="H20" s="255"/>
      <c r="I20" s="218"/>
      <c r="J20" s="218"/>
      <c r="K20" s="218"/>
      <c r="L20" s="218"/>
      <c r="M20" s="218"/>
      <c r="N20" s="218"/>
      <c r="O20" s="218"/>
      <c r="P20" s="218"/>
      <c r="Q20" s="218"/>
      <c r="R20" s="218"/>
      <c r="S20" s="218"/>
      <c r="T20" s="218"/>
      <c r="U20" s="218"/>
      <c r="V20" s="218"/>
      <c r="W20" s="218"/>
      <c r="X20" s="218"/>
      <c r="Y20" s="218"/>
      <c r="Z20" s="218"/>
      <c r="AA20" s="218"/>
    </row>
    <row r="21" spans="2:27" x14ac:dyDescent="0.2">
      <c r="B21" s="394"/>
      <c r="C21" s="397"/>
      <c r="D21" s="388"/>
      <c r="E21" s="172" t="s">
        <v>48</v>
      </c>
      <c r="F21" s="255"/>
      <c r="G21" s="255"/>
      <c r="H21" s="255"/>
      <c r="I21" s="218"/>
      <c r="J21" s="218"/>
      <c r="K21" s="218"/>
      <c r="L21" s="218"/>
      <c r="M21" s="218"/>
      <c r="N21" s="218"/>
      <c r="O21" s="218"/>
      <c r="P21" s="218"/>
      <c r="Q21" s="218"/>
      <c r="R21" s="218"/>
      <c r="S21" s="218"/>
      <c r="T21" s="218"/>
      <c r="U21" s="218"/>
      <c r="V21" s="218"/>
      <c r="W21" s="218"/>
      <c r="X21" s="218"/>
      <c r="Y21" s="218"/>
      <c r="Z21" s="218"/>
      <c r="AA21" s="218"/>
    </row>
    <row r="22" spans="2:27" x14ac:dyDescent="0.2">
      <c r="B22" s="394"/>
      <c r="C22" s="397"/>
      <c r="D22" s="388"/>
      <c r="E22" s="172" t="s">
        <v>49</v>
      </c>
      <c r="F22" s="255"/>
      <c r="G22" s="255"/>
      <c r="H22" s="255"/>
      <c r="I22" s="218"/>
      <c r="J22" s="218"/>
      <c r="K22" s="218"/>
      <c r="L22" s="218"/>
      <c r="M22" s="218"/>
      <c r="N22" s="218"/>
      <c r="O22" s="218"/>
      <c r="P22" s="218"/>
      <c r="Q22" s="218"/>
      <c r="R22" s="218"/>
      <c r="S22" s="218"/>
      <c r="T22" s="218"/>
      <c r="U22" s="218"/>
      <c r="V22" s="218"/>
      <c r="W22" s="218"/>
      <c r="X22" s="218"/>
      <c r="Y22" s="218"/>
      <c r="Z22" s="218"/>
      <c r="AA22" s="218"/>
    </row>
    <row r="23" spans="2:27" ht="24" x14ac:dyDescent="0.2">
      <c r="B23" s="394"/>
      <c r="C23" s="397"/>
      <c r="D23" s="365" t="s">
        <v>63</v>
      </c>
      <c r="E23" s="172"/>
      <c r="F23" s="255"/>
      <c r="G23" s="255"/>
      <c r="H23" s="255"/>
      <c r="I23" s="218"/>
      <c r="J23" s="218"/>
      <c r="K23" s="218"/>
      <c r="L23" s="218"/>
      <c r="M23" s="218"/>
      <c r="N23" s="218"/>
      <c r="O23" s="218"/>
      <c r="P23" s="218"/>
      <c r="Q23" s="218"/>
      <c r="R23" s="218"/>
      <c r="S23" s="218"/>
      <c r="T23" s="218"/>
      <c r="U23" s="218"/>
      <c r="V23" s="218"/>
      <c r="W23" s="218"/>
      <c r="X23" s="218"/>
      <c r="Y23" s="218"/>
      <c r="Z23" s="218"/>
      <c r="AA23" s="218"/>
    </row>
    <row r="24" spans="2:27" x14ac:dyDescent="0.2">
      <c r="B24" s="394"/>
      <c r="C24" s="397"/>
      <c r="D24" s="382"/>
      <c r="E24" s="172" t="s">
        <v>47</v>
      </c>
      <c r="F24" s="255"/>
      <c r="G24" s="255"/>
      <c r="H24" s="255"/>
      <c r="I24" s="218"/>
      <c r="J24" s="218"/>
      <c r="K24" s="218"/>
      <c r="L24" s="218"/>
      <c r="M24" s="218"/>
      <c r="N24" s="218"/>
      <c r="O24" s="218"/>
      <c r="P24" s="218"/>
      <c r="Q24" s="218"/>
      <c r="R24" s="218"/>
      <c r="S24" s="218"/>
      <c r="T24" s="218"/>
      <c r="U24" s="218"/>
      <c r="V24" s="218"/>
      <c r="W24" s="218"/>
      <c r="X24" s="218"/>
      <c r="Y24" s="218"/>
      <c r="Z24" s="218"/>
      <c r="AA24" s="218"/>
    </row>
    <row r="25" spans="2:27" x14ac:dyDescent="0.2">
      <c r="B25" s="394"/>
      <c r="C25" s="397"/>
      <c r="D25" s="388"/>
      <c r="E25" s="172" t="s">
        <v>48</v>
      </c>
      <c r="F25" s="255"/>
      <c r="G25" s="255"/>
      <c r="H25" s="255"/>
      <c r="I25" s="218"/>
      <c r="J25" s="218"/>
      <c r="K25" s="218"/>
      <c r="L25" s="218"/>
      <c r="M25" s="218"/>
      <c r="N25" s="218"/>
      <c r="O25" s="218"/>
      <c r="P25" s="218"/>
      <c r="Q25" s="218"/>
      <c r="R25" s="218"/>
      <c r="S25" s="218"/>
      <c r="T25" s="218"/>
      <c r="U25" s="218"/>
      <c r="V25" s="218"/>
      <c r="W25" s="218"/>
      <c r="X25" s="218"/>
      <c r="Y25" s="218"/>
      <c r="Z25" s="218"/>
      <c r="AA25" s="218"/>
    </row>
    <row r="26" spans="2:27" x14ac:dyDescent="0.2">
      <c r="B26" s="394"/>
      <c r="C26" s="397"/>
      <c r="D26" s="365" t="s">
        <v>66</v>
      </c>
      <c r="E26" s="172"/>
      <c r="F26" s="255"/>
      <c r="G26" s="255"/>
      <c r="H26" s="255"/>
      <c r="I26" s="218"/>
      <c r="J26" s="218"/>
      <c r="K26" s="218"/>
      <c r="L26" s="218"/>
      <c r="M26" s="218"/>
      <c r="N26" s="218"/>
      <c r="O26" s="218"/>
      <c r="P26" s="218"/>
      <c r="Q26" s="218"/>
      <c r="R26" s="218"/>
      <c r="S26" s="218"/>
      <c r="T26" s="218"/>
      <c r="U26" s="218"/>
      <c r="V26" s="218"/>
      <c r="W26" s="218"/>
      <c r="X26" s="218"/>
      <c r="Y26" s="218"/>
      <c r="Z26" s="218"/>
      <c r="AA26" s="218"/>
    </row>
    <row r="27" spans="2:27" x14ac:dyDescent="0.2">
      <c r="B27" s="394"/>
      <c r="C27" s="397"/>
      <c r="D27" s="382"/>
      <c r="E27" s="172" t="s">
        <v>47</v>
      </c>
      <c r="F27" s="255"/>
      <c r="G27" s="255"/>
      <c r="H27" s="255"/>
      <c r="I27" s="218"/>
      <c r="J27" s="218"/>
      <c r="K27" s="218"/>
      <c r="L27" s="218"/>
      <c r="M27" s="218"/>
      <c r="N27" s="218"/>
      <c r="O27" s="218"/>
      <c r="P27" s="218"/>
      <c r="Q27" s="218"/>
      <c r="R27" s="218"/>
      <c r="S27" s="218"/>
      <c r="T27" s="218"/>
      <c r="U27" s="218"/>
      <c r="V27" s="218"/>
      <c r="W27" s="218"/>
      <c r="X27" s="218"/>
      <c r="Y27" s="218"/>
      <c r="Z27" s="218"/>
      <c r="AA27" s="218"/>
    </row>
    <row r="28" spans="2:27" x14ac:dyDescent="0.2">
      <c r="B28" s="394"/>
      <c r="C28" s="397"/>
      <c r="D28" s="388"/>
      <c r="E28" s="172" t="s">
        <v>48</v>
      </c>
      <c r="F28" s="255"/>
      <c r="G28" s="255"/>
      <c r="H28" s="255"/>
      <c r="I28" s="218"/>
      <c r="J28" s="218"/>
      <c r="K28" s="218"/>
      <c r="L28" s="218"/>
      <c r="M28" s="218"/>
      <c r="N28" s="218"/>
      <c r="O28" s="218"/>
      <c r="P28" s="218"/>
      <c r="Q28" s="218"/>
      <c r="R28" s="218"/>
      <c r="S28" s="218"/>
      <c r="T28" s="218"/>
      <c r="U28" s="218"/>
      <c r="V28" s="218"/>
      <c r="W28" s="218"/>
      <c r="X28" s="218"/>
      <c r="Y28" s="218"/>
      <c r="Z28" s="218"/>
      <c r="AA28" s="218"/>
    </row>
    <row r="29" spans="2:27" x14ac:dyDescent="0.2">
      <c r="B29" s="394"/>
      <c r="C29" s="397"/>
      <c r="D29" s="388"/>
      <c r="E29" s="172" t="s">
        <v>49</v>
      </c>
      <c r="F29" s="255"/>
      <c r="G29" s="255"/>
      <c r="H29" s="255"/>
      <c r="I29" s="218"/>
      <c r="J29" s="218"/>
      <c r="K29" s="218"/>
      <c r="L29" s="218"/>
      <c r="M29" s="218"/>
      <c r="N29" s="218"/>
      <c r="O29" s="218"/>
      <c r="P29" s="218"/>
      <c r="Q29" s="218"/>
      <c r="R29" s="218"/>
      <c r="S29" s="218"/>
      <c r="T29" s="218"/>
      <c r="U29" s="218"/>
      <c r="V29" s="218"/>
      <c r="W29" s="218"/>
      <c r="X29" s="218"/>
      <c r="Y29" s="218"/>
      <c r="Z29" s="218"/>
      <c r="AA29" s="218"/>
    </row>
    <row r="30" spans="2:27" x14ac:dyDescent="0.2">
      <c r="B30" s="394"/>
      <c r="C30" s="397"/>
      <c r="D30" s="382" t="s">
        <v>70</v>
      </c>
      <c r="E30" s="172"/>
      <c r="F30" s="255"/>
      <c r="G30" s="255"/>
      <c r="H30" s="255"/>
      <c r="I30" s="218"/>
      <c r="J30" s="218"/>
      <c r="K30" s="218"/>
      <c r="L30" s="218"/>
      <c r="M30" s="218"/>
      <c r="N30" s="218"/>
      <c r="O30" s="218"/>
      <c r="P30" s="218"/>
      <c r="Q30" s="218"/>
      <c r="R30" s="218"/>
      <c r="S30" s="218"/>
      <c r="T30" s="218"/>
      <c r="U30" s="218"/>
      <c r="V30" s="218"/>
      <c r="W30" s="218"/>
      <c r="X30" s="218"/>
      <c r="Y30" s="218"/>
      <c r="Z30" s="218"/>
      <c r="AA30" s="218"/>
    </row>
    <row r="31" spans="2:27" ht="24" x14ac:dyDescent="0.2">
      <c r="B31" s="394"/>
      <c r="C31" s="397"/>
      <c r="D31" s="388"/>
      <c r="E31" s="172" t="s">
        <v>71</v>
      </c>
      <c r="F31" s="255"/>
      <c r="G31" s="255"/>
      <c r="H31" s="255"/>
      <c r="I31" s="218"/>
      <c r="J31" s="218"/>
      <c r="K31" s="218"/>
      <c r="L31" s="218"/>
      <c r="M31" s="218"/>
      <c r="N31" s="218"/>
      <c r="O31" s="218"/>
      <c r="P31" s="218"/>
      <c r="Q31" s="218"/>
      <c r="R31" s="218"/>
      <c r="S31" s="218"/>
      <c r="T31" s="218"/>
      <c r="U31" s="218"/>
      <c r="V31" s="218"/>
      <c r="W31" s="218"/>
      <c r="X31" s="218"/>
      <c r="Y31" s="218"/>
      <c r="Z31" s="218"/>
      <c r="AA31" s="218"/>
    </row>
    <row r="32" spans="2:27" ht="36" x14ac:dyDescent="0.2">
      <c r="B32" s="394"/>
      <c r="C32" s="397"/>
      <c r="D32" s="388"/>
      <c r="E32" s="172" t="s">
        <v>72</v>
      </c>
      <c r="F32" s="255"/>
      <c r="G32" s="255"/>
      <c r="H32" s="255"/>
      <c r="I32" s="218"/>
      <c r="J32" s="218"/>
      <c r="K32" s="218"/>
      <c r="L32" s="218"/>
      <c r="M32" s="218"/>
      <c r="N32" s="218"/>
      <c r="O32" s="218"/>
      <c r="P32" s="218"/>
      <c r="Q32" s="218"/>
      <c r="R32" s="218"/>
      <c r="S32" s="218"/>
      <c r="T32" s="218"/>
      <c r="U32" s="218"/>
      <c r="V32" s="218"/>
      <c r="W32" s="218"/>
      <c r="X32" s="218"/>
      <c r="Y32" s="218"/>
      <c r="Z32" s="218"/>
      <c r="AA32" s="218"/>
    </row>
    <row r="33" spans="2:27" ht="36" x14ac:dyDescent="0.2">
      <c r="B33" s="394"/>
      <c r="C33" s="397"/>
      <c r="D33" s="388"/>
      <c r="E33" s="172" t="s">
        <v>73</v>
      </c>
      <c r="F33" s="255"/>
      <c r="G33" s="255"/>
      <c r="H33" s="255"/>
      <c r="I33" s="218"/>
      <c r="J33" s="218"/>
      <c r="K33" s="218"/>
      <c r="L33" s="218"/>
      <c r="M33" s="218"/>
      <c r="N33" s="218"/>
      <c r="O33" s="218"/>
      <c r="P33" s="218"/>
      <c r="Q33" s="218"/>
      <c r="R33" s="218"/>
      <c r="S33" s="218"/>
      <c r="T33" s="218"/>
      <c r="U33" s="218"/>
      <c r="V33" s="218"/>
      <c r="W33" s="218"/>
      <c r="X33" s="218"/>
      <c r="Y33" s="218"/>
      <c r="Z33" s="218"/>
      <c r="AA33" s="218"/>
    </row>
    <row r="34" spans="2:27" ht="36" x14ac:dyDescent="0.2">
      <c r="B34" s="394"/>
      <c r="C34" s="398"/>
      <c r="D34" s="389"/>
      <c r="E34" s="270" t="s">
        <v>74</v>
      </c>
      <c r="F34" s="255"/>
      <c r="G34" s="255"/>
      <c r="H34" s="255"/>
      <c r="I34" s="218"/>
      <c r="J34" s="218"/>
      <c r="K34" s="218"/>
      <c r="L34" s="218"/>
      <c r="M34" s="218"/>
      <c r="N34" s="218"/>
      <c r="O34" s="218"/>
      <c r="P34" s="218"/>
      <c r="Q34" s="218"/>
      <c r="R34" s="218"/>
      <c r="S34" s="218"/>
      <c r="T34" s="218"/>
      <c r="U34" s="218"/>
      <c r="V34" s="218"/>
      <c r="W34" s="218"/>
      <c r="X34" s="218"/>
      <c r="Y34" s="218"/>
      <c r="Z34" s="218"/>
      <c r="AA34" s="218"/>
    </row>
    <row r="35" spans="2:27" x14ac:dyDescent="0.2">
      <c r="B35" s="394"/>
      <c r="C35" s="382" t="s">
        <v>75</v>
      </c>
      <c r="D35" s="172"/>
      <c r="E35" s="172"/>
      <c r="F35" s="255"/>
      <c r="G35" s="255"/>
      <c r="H35" s="255"/>
      <c r="I35" s="218"/>
      <c r="J35" s="218"/>
      <c r="K35" s="218"/>
      <c r="L35" s="218"/>
      <c r="M35" s="218"/>
      <c r="N35" s="218"/>
      <c r="O35" s="218"/>
      <c r="P35" s="218"/>
      <c r="Q35" s="218"/>
      <c r="R35" s="218"/>
      <c r="S35" s="218"/>
      <c r="T35" s="218"/>
      <c r="U35" s="218"/>
      <c r="V35" s="218"/>
      <c r="W35" s="218"/>
      <c r="X35" s="218"/>
      <c r="Y35" s="218"/>
      <c r="Z35" s="218"/>
      <c r="AA35" s="218"/>
    </row>
    <row r="36" spans="2:27" x14ac:dyDescent="0.2">
      <c r="B36" s="394"/>
      <c r="C36" s="397"/>
      <c r="D36" s="390" t="s">
        <v>45</v>
      </c>
      <c r="E36" s="391"/>
      <c r="F36" s="255"/>
      <c r="G36" s="255"/>
      <c r="H36" s="255"/>
      <c r="I36" s="218"/>
      <c r="J36" s="218"/>
      <c r="K36" s="218"/>
      <c r="L36" s="218"/>
      <c r="M36" s="218"/>
      <c r="N36" s="218"/>
      <c r="O36" s="218"/>
      <c r="P36" s="218"/>
      <c r="Q36" s="218"/>
      <c r="R36" s="218"/>
      <c r="S36" s="218"/>
      <c r="T36" s="218"/>
      <c r="U36" s="218"/>
      <c r="V36" s="218"/>
      <c r="W36" s="218"/>
      <c r="X36" s="218"/>
      <c r="Y36" s="218"/>
      <c r="Z36" s="218"/>
      <c r="AA36" s="218"/>
    </row>
    <row r="37" spans="2:27" ht="37.5" customHeight="1" x14ac:dyDescent="0.2">
      <c r="B37" s="394"/>
      <c r="C37" s="397"/>
      <c r="D37" s="365" t="s">
        <v>77</v>
      </c>
      <c r="E37" s="172"/>
      <c r="F37" s="255"/>
      <c r="G37" s="255"/>
      <c r="H37" s="255"/>
      <c r="I37" s="218"/>
      <c r="J37" s="218"/>
      <c r="K37" s="218"/>
      <c r="L37" s="218"/>
      <c r="M37" s="218"/>
      <c r="N37" s="218"/>
      <c r="O37" s="218"/>
      <c r="P37" s="218"/>
      <c r="Q37" s="218"/>
      <c r="R37" s="218"/>
      <c r="S37" s="218"/>
      <c r="T37" s="218"/>
      <c r="U37" s="218"/>
      <c r="V37" s="218"/>
      <c r="W37" s="218"/>
      <c r="X37" s="218"/>
      <c r="Y37" s="218"/>
      <c r="Z37" s="218"/>
      <c r="AA37" s="218"/>
    </row>
    <row r="38" spans="2:27" x14ac:dyDescent="0.2">
      <c r="B38" s="394"/>
      <c r="C38" s="397"/>
      <c r="D38" s="382"/>
      <c r="E38" s="269" t="s">
        <v>47</v>
      </c>
      <c r="F38" s="255"/>
      <c r="G38" s="255"/>
      <c r="H38" s="255"/>
      <c r="I38" s="218"/>
      <c r="J38" s="218"/>
      <c r="K38" s="218"/>
      <c r="L38" s="218"/>
      <c r="M38" s="218"/>
      <c r="N38" s="218"/>
      <c r="O38" s="218"/>
      <c r="P38" s="218"/>
      <c r="Q38" s="218"/>
      <c r="R38" s="218"/>
      <c r="S38" s="218"/>
      <c r="T38" s="218"/>
      <c r="U38" s="218"/>
      <c r="V38" s="218"/>
      <c r="W38" s="218"/>
      <c r="X38" s="218"/>
      <c r="Y38" s="218"/>
      <c r="Z38" s="218"/>
      <c r="AA38" s="218"/>
    </row>
    <row r="39" spans="2:27" x14ac:dyDescent="0.2">
      <c r="B39" s="394"/>
      <c r="C39" s="397"/>
      <c r="D39" s="388"/>
      <c r="E39" s="269" t="s">
        <v>48</v>
      </c>
      <c r="F39" s="255"/>
      <c r="G39" s="255"/>
      <c r="H39" s="255"/>
      <c r="I39" s="218"/>
      <c r="J39" s="218"/>
      <c r="K39" s="218"/>
      <c r="L39" s="218"/>
      <c r="M39" s="218"/>
      <c r="N39" s="218"/>
      <c r="O39" s="218"/>
      <c r="P39" s="218"/>
      <c r="Q39" s="218"/>
      <c r="R39" s="218"/>
      <c r="S39" s="218"/>
      <c r="T39" s="218"/>
      <c r="U39" s="218"/>
      <c r="V39" s="218"/>
      <c r="W39" s="218"/>
      <c r="X39" s="218"/>
      <c r="Y39" s="218"/>
      <c r="Z39" s="218"/>
      <c r="AA39" s="218"/>
    </row>
    <row r="40" spans="2:27" x14ac:dyDescent="0.2">
      <c r="B40" s="394"/>
      <c r="C40" s="397"/>
      <c r="D40" s="388"/>
      <c r="E40" s="269" t="s">
        <v>49</v>
      </c>
      <c r="F40" s="255"/>
      <c r="G40" s="255"/>
      <c r="H40" s="255"/>
      <c r="I40" s="218"/>
      <c r="J40" s="218"/>
      <c r="K40" s="218"/>
      <c r="L40" s="218"/>
      <c r="M40" s="218"/>
      <c r="N40" s="218"/>
      <c r="O40" s="218"/>
      <c r="P40" s="218"/>
      <c r="Q40" s="218"/>
      <c r="R40" s="218"/>
      <c r="S40" s="218"/>
      <c r="T40" s="218"/>
      <c r="U40" s="218"/>
      <c r="V40" s="218"/>
      <c r="W40" s="218"/>
      <c r="X40" s="218"/>
      <c r="Y40" s="218"/>
      <c r="Z40" s="218"/>
      <c r="AA40" s="218"/>
    </row>
    <row r="41" spans="2:27" ht="42" customHeight="1" x14ac:dyDescent="0.2">
      <c r="B41" s="394"/>
      <c r="C41" s="397"/>
      <c r="D41" s="365" t="s">
        <v>81</v>
      </c>
      <c r="E41" s="172"/>
      <c r="F41" s="255"/>
      <c r="G41" s="255"/>
      <c r="H41" s="255"/>
      <c r="I41" s="218"/>
      <c r="J41" s="218"/>
      <c r="K41" s="218"/>
      <c r="L41" s="218"/>
      <c r="M41" s="218"/>
      <c r="N41" s="218"/>
      <c r="O41" s="218"/>
      <c r="P41" s="218"/>
      <c r="Q41" s="218"/>
      <c r="R41" s="218"/>
      <c r="S41" s="218"/>
      <c r="T41" s="218"/>
      <c r="U41" s="218"/>
      <c r="V41" s="218"/>
      <c r="W41" s="218"/>
      <c r="X41" s="218"/>
      <c r="Y41" s="218"/>
      <c r="Z41" s="218"/>
      <c r="AA41" s="218"/>
    </row>
    <row r="42" spans="2:27" x14ac:dyDescent="0.2">
      <c r="B42" s="394"/>
      <c r="C42" s="397"/>
      <c r="D42" s="382"/>
      <c r="E42" s="269" t="s">
        <v>47</v>
      </c>
      <c r="F42" s="255"/>
      <c r="G42" s="255"/>
      <c r="H42" s="255"/>
      <c r="I42" s="218"/>
      <c r="J42" s="218"/>
      <c r="K42" s="218"/>
      <c r="L42" s="218"/>
      <c r="M42" s="218"/>
      <c r="N42" s="218"/>
      <c r="O42" s="218"/>
      <c r="P42" s="218"/>
      <c r="Q42" s="218"/>
      <c r="R42" s="218"/>
      <c r="S42" s="218"/>
      <c r="T42" s="218"/>
      <c r="U42" s="218"/>
      <c r="V42" s="218"/>
      <c r="W42" s="218"/>
      <c r="X42" s="218"/>
      <c r="Y42" s="218"/>
      <c r="Z42" s="218"/>
      <c r="AA42" s="218"/>
    </row>
    <row r="43" spans="2:27" x14ac:dyDescent="0.2">
      <c r="B43" s="394"/>
      <c r="C43" s="397"/>
      <c r="D43" s="388"/>
      <c r="E43" s="269" t="s">
        <v>48</v>
      </c>
      <c r="F43" s="255"/>
      <c r="G43" s="255"/>
      <c r="H43" s="255"/>
      <c r="I43" s="218"/>
      <c r="J43" s="218"/>
      <c r="K43" s="218"/>
      <c r="L43" s="218"/>
      <c r="M43" s="218"/>
      <c r="N43" s="218"/>
      <c r="O43" s="218"/>
      <c r="P43" s="218"/>
      <c r="Q43" s="218"/>
      <c r="R43" s="218"/>
      <c r="S43" s="218"/>
      <c r="T43" s="218"/>
      <c r="U43" s="218"/>
      <c r="V43" s="218"/>
      <c r="W43" s="218"/>
      <c r="X43" s="218"/>
      <c r="Y43" s="218"/>
      <c r="Z43" s="218"/>
      <c r="AA43" s="218"/>
    </row>
    <row r="44" spans="2:27" x14ac:dyDescent="0.2">
      <c r="B44" s="394"/>
      <c r="C44" s="397"/>
      <c r="D44" s="388"/>
      <c r="E44" s="269" t="s">
        <v>49</v>
      </c>
      <c r="F44" s="255"/>
      <c r="G44" s="271"/>
      <c r="H44" s="255"/>
      <c r="I44" s="218"/>
      <c r="J44" s="218"/>
      <c r="K44" s="218"/>
      <c r="L44" s="218"/>
      <c r="M44" s="218"/>
      <c r="N44" s="218"/>
      <c r="O44" s="218"/>
      <c r="P44" s="218"/>
      <c r="Q44" s="218"/>
      <c r="R44" s="218"/>
      <c r="S44" s="218"/>
      <c r="T44" s="218"/>
      <c r="U44" s="218"/>
      <c r="V44" s="218"/>
      <c r="W44" s="218"/>
      <c r="X44" s="218"/>
      <c r="Y44" s="218"/>
      <c r="Z44" s="218"/>
      <c r="AA44" s="218"/>
    </row>
    <row r="45" spans="2:27" x14ac:dyDescent="0.2">
      <c r="B45" s="394"/>
      <c r="C45" s="397"/>
      <c r="D45" s="365" t="s">
        <v>85</v>
      </c>
      <c r="E45" s="172"/>
      <c r="F45" s="255"/>
      <c r="G45" s="271"/>
      <c r="H45" s="255"/>
      <c r="I45" s="218"/>
      <c r="J45" s="218"/>
      <c r="K45" s="218"/>
      <c r="L45" s="218"/>
      <c r="M45" s="218"/>
      <c r="N45" s="218"/>
      <c r="O45" s="218"/>
      <c r="P45" s="218"/>
      <c r="Q45" s="218"/>
      <c r="R45" s="218"/>
      <c r="S45" s="218"/>
      <c r="T45" s="218"/>
      <c r="U45" s="218"/>
      <c r="V45" s="218"/>
      <c r="W45" s="218"/>
      <c r="X45" s="218"/>
      <c r="Y45" s="218"/>
      <c r="Z45" s="218"/>
      <c r="AA45" s="218"/>
    </row>
    <row r="46" spans="2:27" x14ac:dyDescent="0.2">
      <c r="B46" s="394"/>
      <c r="C46" s="397"/>
      <c r="D46" s="382"/>
      <c r="E46" s="269" t="s">
        <v>47</v>
      </c>
      <c r="F46" s="255"/>
      <c r="G46" s="271"/>
      <c r="H46" s="255"/>
      <c r="I46" s="218"/>
      <c r="J46" s="218"/>
      <c r="K46" s="218"/>
      <c r="L46" s="218"/>
      <c r="M46" s="218"/>
      <c r="N46" s="218"/>
      <c r="O46" s="218"/>
      <c r="P46" s="218"/>
      <c r="Q46" s="218"/>
      <c r="R46" s="218"/>
      <c r="S46" s="218"/>
      <c r="T46" s="218"/>
      <c r="U46" s="218"/>
      <c r="V46" s="218"/>
      <c r="W46" s="218"/>
      <c r="X46" s="218"/>
      <c r="Y46" s="218"/>
      <c r="Z46" s="218"/>
      <c r="AA46" s="218"/>
    </row>
    <row r="47" spans="2:27" x14ac:dyDescent="0.2">
      <c r="B47" s="394"/>
      <c r="C47" s="397"/>
      <c r="D47" s="382"/>
      <c r="E47" s="269" t="s">
        <v>48</v>
      </c>
      <c r="F47" s="255"/>
      <c r="G47" s="271"/>
      <c r="H47" s="255"/>
      <c r="I47" s="218"/>
      <c r="J47" s="218"/>
      <c r="K47" s="218"/>
      <c r="L47" s="218"/>
      <c r="M47" s="218"/>
      <c r="N47" s="218"/>
      <c r="O47" s="218"/>
      <c r="P47" s="218"/>
      <c r="Q47" s="218"/>
      <c r="R47" s="218"/>
      <c r="S47" s="218"/>
      <c r="T47" s="218"/>
      <c r="U47" s="218"/>
      <c r="V47" s="218"/>
      <c r="W47" s="218"/>
      <c r="X47" s="218"/>
      <c r="Y47" s="218"/>
      <c r="Z47" s="218"/>
      <c r="AA47" s="218"/>
    </row>
    <row r="48" spans="2:27" x14ac:dyDescent="0.2">
      <c r="B48" s="394"/>
      <c r="C48" s="397"/>
      <c r="D48" s="382"/>
      <c r="E48" s="269" t="s">
        <v>49</v>
      </c>
      <c r="F48" s="255"/>
      <c r="G48" s="271"/>
      <c r="H48" s="255"/>
      <c r="I48" s="218"/>
      <c r="J48" s="218"/>
      <c r="K48" s="218"/>
      <c r="L48" s="218"/>
      <c r="M48" s="218"/>
      <c r="N48" s="218"/>
      <c r="O48" s="218"/>
      <c r="P48" s="218"/>
      <c r="Q48" s="218"/>
      <c r="R48" s="218"/>
      <c r="S48" s="218"/>
      <c r="T48" s="218"/>
      <c r="U48" s="218"/>
      <c r="V48" s="218"/>
      <c r="W48" s="218"/>
      <c r="X48" s="218"/>
      <c r="Y48" s="218"/>
      <c r="Z48" s="218"/>
      <c r="AA48" s="218"/>
    </row>
    <row r="49" spans="2:27" ht="24" x14ac:dyDescent="0.2">
      <c r="B49" s="394"/>
      <c r="C49" s="397"/>
      <c r="D49" s="365" t="s">
        <v>89</v>
      </c>
      <c r="E49" s="172"/>
      <c r="F49" s="255"/>
      <c r="G49" s="271"/>
      <c r="H49" s="255"/>
      <c r="I49" s="218"/>
      <c r="J49" s="218"/>
      <c r="K49" s="218"/>
      <c r="L49" s="218"/>
      <c r="M49" s="218"/>
      <c r="N49" s="218"/>
      <c r="O49" s="218"/>
      <c r="P49" s="218"/>
      <c r="Q49" s="218"/>
      <c r="R49" s="218"/>
      <c r="S49" s="218"/>
      <c r="T49" s="218"/>
      <c r="U49" s="218"/>
      <c r="V49" s="218"/>
      <c r="W49" s="218"/>
      <c r="X49" s="218"/>
      <c r="Y49" s="218"/>
      <c r="Z49" s="218"/>
      <c r="AA49" s="218"/>
    </row>
    <row r="50" spans="2:27" x14ac:dyDescent="0.2">
      <c r="B50" s="394"/>
      <c r="C50" s="397"/>
      <c r="D50" s="382"/>
      <c r="E50" s="269" t="s">
        <v>47</v>
      </c>
      <c r="F50" s="255"/>
      <c r="G50" s="271"/>
      <c r="H50" s="255"/>
      <c r="I50" s="218"/>
      <c r="J50" s="218"/>
      <c r="K50" s="218"/>
      <c r="L50" s="218"/>
      <c r="M50" s="218"/>
      <c r="N50" s="218"/>
      <c r="O50" s="218"/>
      <c r="P50" s="218"/>
      <c r="Q50" s="218"/>
      <c r="R50" s="218"/>
      <c r="S50" s="218"/>
      <c r="T50" s="218"/>
      <c r="U50" s="218"/>
      <c r="V50" s="218"/>
      <c r="W50" s="218"/>
      <c r="X50" s="218"/>
      <c r="Y50" s="218"/>
      <c r="Z50" s="218"/>
      <c r="AA50" s="218"/>
    </row>
    <row r="51" spans="2:27" x14ac:dyDescent="0.2">
      <c r="B51" s="394"/>
      <c r="C51" s="397"/>
      <c r="D51" s="388"/>
      <c r="E51" s="269" t="s">
        <v>48</v>
      </c>
      <c r="F51" s="255"/>
      <c r="G51" s="271"/>
      <c r="H51" s="255"/>
      <c r="I51" s="218"/>
      <c r="J51" s="218"/>
      <c r="K51" s="218"/>
      <c r="L51" s="218"/>
      <c r="M51" s="218"/>
      <c r="N51" s="218"/>
      <c r="O51" s="218"/>
      <c r="P51" s="218"/>
      <c r="Q51" s="218"/>
      <c r="R51" s="218"/>
      <c r="S51" s="218"/>
      <c r="T51" s="218"/>
      <c r="U51" s="218"/>
      <c r="V51" s="218"/>
      <c r="W51" s="218"/>
      <c r="X51" s="218"/>
      <c r="Y51" s="218"/>
      <c r="Z51" s="218"/>
      <c r="AA51" s="218"/>
    </row>
    <row r="52" spans="2:27" x14ac:dyDescent="0.2">
      <c r="B52" s="394"/>
      <c r="C52" s="397"/>
      <c r="D52" s="365" t="s">
        <v>92</v>
      </c>
      <c r="E52" s="172"/>
      <c r="F52" s="255"/>
      <c r="G52" s="271"/>
      <c r="H52" s="255"/>
      <c r="I52" s="218"/>
      <c r="J52" s="218"/>
      <c r="K52" s="218"/>
      <c r="L52" s="218"/>
      <c r="M52" s="218"/>
      <c r="N52" s="218"/>
      <c r="O52" s="218"/>
      <c r="P52" s="218"/>
      <c r="Q52" s="218"/>
      <c r="R52" s="218"/>
      <c r="S52" s="218"/>
      <c r="T52" s="218"/>
      <c r="U52" s="218"/>
      <c r="V52" s="218"/>
      <c r="W52" s="218"/>
      <c r="X52" s="218"/>
      <c r="Y52" s="218"/>
      <c r="Z52" s="218"/>
      <c r="AA52" s="218"/>
    </row>
    <row r="53" spans="2:27" x14ac:dyDescent="0.2">
      <c r="B53" s="394"/>
      <c r="C53" s="397"/>
      <c r="D53" s="382"/>
      <c r="E53" s="269" t="s">
        <v>47</v>
      </c>
      <c r="F53" s="255"/>
      <c r="G53" s="271"/>
      <c r="H53" s="255"/>
      <c r="I53" s="218"/>
      <c r="J53" s="218"/>
      <c r="K53" s="218"/>
      <c r="L53" s="218"/>
      <c r="M53" s="218"/>
      <c r="N53" s="218"/>
      <c r="O53" s="218"/>
      <c r="P53" s="218"/>
      <c r="Q53" s="218"/>
      <c r="R53" s="218"/>
      <c r="S53" s="218"/>
      <c r="T53" s="218"/>
      <c r="U53" s="218"/>
      <c r="V53" s="218"/>
      <c r="W53" s="218"/>
      <c r="X53" s="218"/>
      <c r="Y53" s="218"/>
      <c r="Z53" s="218"/>
      <c r="AA53" s="218"/>
    </row>
    <row r="54" spans="2:27" x14ac:dyDescent="0.2">
      <c r="B54" s="394"/>
      <c r="C54" s="397"/>
      <c r="D54" s="388"/>
      <c r="E54" s="269" t="s">
        <v>48</v>
      </c>
      <c r="F54" s="255"/>
      <c r="G54" s="271"/>
      <c r="H54" s="255"/>
      <c r="I54" s="218"/>
      <c r="J54" s="218"/>
      <c r="K54" s="218"/>
      <c r="L54" s="218"/>
      <c r="M54" s="218"/>
      <c r="N54" s="218"/>
      <c r="O54" s="218"/>
      <c r="P54" s="218"/>
      <c r="Q54" s="218"/>
      <c r="R54" s="218"/>
      <c r="S54" s="218"/>
      <c r="T54" s="218"/>
      <c r="U54" s="218"/>
      <c r="V54" s="218"/>
      <c r="W54" s="218"/>
      <c r="X54" s="218"/>
      <c r="Y54" s="218"/>
      <c r="Z54" s="218"/>
      <c r="AA54" s="218"/>
    </row>
    <row r="55" spans="2:27" x14ac:dyDescent="0.2">
      <c r="B55" s="394"/>
      <c r="C55" s="397"/>
      <c r="D55" s="388"/>
      <c r="E55" s="269" t="s">
        <v>49</v>
      </c>
      <c r="F55" s="255"/>
      <c r="G55" s="271"/>
      <c r="H55" s="255"/>
      <c r="I55" s="218"/>
      <c r="J55" s="218"/>
      <c r="K55" s="218"/>
      <c r="L55" s="218"/>
      <c r="M55" s="218"/>
      <c r="N55" s="218"/>
      <c r="O55" s="218"/>
      <c r="P55" s="218"/>
      <c r="Q55" s="218"/>
      <c r="R55" s="218"/>
      <c r="S55" s="218"/>
      <c r="T55" s="218"/>
      <c r="U55" s="218"/>
      <c r="V55" s="218"/>
      <c r="W55" s="218"/>
      <c r="X55" s="218"/>
      <c r="Y55" s="218"/>
      <c r="Z55" s="218"/>
      <c r="AA55" s="218"/>
    </row>
    <row r="56" spans="2:27" x14ac:dyDescent="0.2">
      <c r="B56" s="394"/>
      <c r="C56" s="397"/>
      <c r="D56" s="382" t="s">
        <v>96</v>
      </c>
      <c r="E56" s="172"/>
      <c r="F56" s="255"/>
      <c r="G56" s="271"/>
      <c r="H56" s="255"/>
      <c r="I56" s="218"/>
      <c r="J56" s="218"/>
      <c r="K56" s="218"/>
      <c r="L56" s="218"/>
      <c r="M56" s="218"/>
      <c r="N56" s="218"/>
      <c r="O56" s="218"/>
      <c r="P56" s="218"/>
      <c r="Q56" s="218"/>
      <c r="R56" s="218"/>
      <c r="S56" s="218"/>
      <c r="T56" s="218"/>
      <c r="U56" s="218"/>
      <c r="V56" s="218"/>
      <c r="W56" s="218"/>
      <c r="X56" s="218"/>
      <c r="Y56" s="218"/>
      <c r="Z56" s="218"/>
      <c r="AA56" s="218"/>
    </row>
    <row r="57" spans="2:27" ht="24" x14ac:dyDescent="0.2">
      <c r="B57" s="394"/>
      <c r="C57" s="397"/>
      <c r="D57" s="388"/>
      <c r="E57" s="172" t="s">
        <v>71</v>
      </c>
      <c r="F57" s="255"/>
      <c r="G57" s="271"/>
      <c r="H57" s="255"/>
      <c r="I57" s="218"/>
      <c r="J57" s="218"/>
      <c r="K57" s="218"/>
      <c r="L57" s="218"/>
      <c r="M57" s="218"/>
      <c r="N57" s="218"/>
      <c r="O57" s="218"/>
      <c r="P57" s="218"/>
      <c r="Q57" s="218"/>
      <c r="R57" s="218"/>
      <c r="S57" s="218"/>
      <c r="T57" s="218"/>
      <c r="U57" s="218"/>
      <c r="V57" s="218"/>
      <c r="W57" s="218"/>
      <c r="X57" s="218"/>
      <c r="Y57" s="218"/>
      <c r="Z57" s="218"/>
      <c r="AA57" s="218"/>
    </row>
    <row r="58" spans="2:27" ht="36" x14ac:dyDescent="0.2">
      <c r="B58" s="394"/>
      <c r="C58" s="397"/>
      <c r="D58" s="388"/>
      <c r="E58" s="172" t="s">
        <v>72</v>
      </c>
      <c r="F58" s="255"/>
      <c r="G58" s="271"/>
      <c r="H58" s="255"/>
      <c r="I58" s="218"/>
      <c r="J58" s="218"/>
      <c r="K58" s="218"/>
      <c r="L58" s="218"/>
      <c r="M58" s="218"/>
      <c r="N58" s="218"/>
      <c r="O58" s="218"/>
      <c r="P58" s="218"/>
      <c r="Q58" s="218"/>
      <c r="R58" s="218"/>
      <c r="S58" s="218"/>
      <c r="T58" s="218"/>
      <c r="U58" s="218"/>
      <c r="V58" s="218"/>
      <c r="W58" s="218"/>
      <c r="X58" s="218"/>
      <c r="Y58" s="218"/>
      <c r="Z58" s="218"/>
      <c r="AA58" s="218"/>
    </row>
    <row r="59" spans="2:27" ht="36" x14ac:dyDescent="0.2">
      <c r="B59" s="394"/>
      <c r="C59" s="397"/>
      <c r="D59" s="388"/>
      <c r="E59" s="172" t="s">
        <v>73</v>
      </c>
      <c r="F59" s="255"/>
      <c r="G59" s="271"/>
      <c r="H59" s="255"/>
      <c r="I59" s="218"/>
      <c r="J59" s="218"/>
      <c r="K59" s="218"/>
      <c r="L59" s="218"/>
      <c r="M59" s="218"/>
      <c r="N59" s="218"/>
      <c r="O59" s="218"/>
      <c r="P59" s="218"/>
      <c r="Q59" s="218"/>
      <c r="R59" s="218"/>
      <c r="S59" s="218"/>
      <c r="T59" s="218"/>
      <c r="U59" s="218"/>
      <c r="V59" s="218"/>
      <c r="W59" s="218"/>
      <c r="X59" s="218"/>
      <c r="Y59" s="218"/>
      <c r="Z59" s="218"/>
      <c r="AA59" s="218"/>
    </row>
    <row r="60" spans="2:27" ht="36" x14ac:dyDescent="0.2">
      <c r="B60" s="395"/>
      <c r="C60" s="398"/>
      <c r="D60" s="389"/>
      <c r="E60" s="270" t="s">
        <v>74</v>
      </c>
      <c r="F60" s="250"/>
      <c r="G60" s="273"/>
      <c r="H60" s="250"/>
      <c r="I60" s="274"/>
      <c r="J60" s="274"/>
      <c r="K60" s="274"/>
      <c r="L60" s="274"/>
      <c r="M60" s="274"/>
      <c r="N60" s="274"/>
      <c r="O60" s="274"/>
      <c r="P60" s="274"/>
      <c r="Q60" s="274"/>
      <c r="R60" s="274"/>
      <c r="S60" s="274"/>
      <c r="T60" s="274"/>
      <c r="U60" s="274"/>
      <c r="V60" s="274"/>
      <c r="W60" s="274"/>
      <c r="X60" s="274"/>
      <c r="Y60" s="274"/>
      <c r="Z60" s="274"/>
      <c r="AA60" s="274"/>
    </row>
    <row r="61" spans="2:27" x14ac:dyDescent="0.2">
      <c r="B61" s="266"/>
      <c r="C61" s="275"/>
      <c r="D61" s="336"/>
      <c r="E61" s="276"/>
      <c r="F61" s="277">
        <v>1</v>
      </c>
      <c r="G61" s="277">
        <v>2</v>
      </c>
      <c r="H61" s="278"/>
      <c r="I61" s="279">
        <v>1</v>
      </c>
      <c r="J61" s="277">
        <v>2</v>
      </c>
      <c r="K61" s="277">
        <v>3</v>
      </c>
      <c r="L61" s="277">
        <v>4</v>
      </c>
      <c r="M61" s="277">
        <v>5</v>
      </c>
      <c r="N61" s="277">
        <v>6</v>
      </c>
      <c r="O61" s="277">
        <v>7</v>
      </c>
      <c r="P61" s="277">
        <v>8</v>
      </c>
      <c r="Q61" s="277">
        <v>9</v>
      </c>
      <c r="R61" s="277">
        <v>10</v>
      </c>
      <c r="S61" s="277">
        <v>11</v>
      </c>
      <c r="T61" s="277">
        <v>12</v>
      </c>
      <c r="U61" s="277">
        <v>13</v>
      </c>
      <c r="V61" s="277">
        <v>14</v>
      </c>
      <c r="W61" s="277">
        <v>15</v>
      </c>
      <c r="X61" s="277">
        <v>16</v>
      </c>
      <c r="Y61" s="277">
        <v>17</v>
      </c>
      <c r="Z61" s="277">
        <v>18</v>
      </c>
      <c r="AA61" s="277">
        <v>19</v>
      </c>
    </row>
    <row r="62" spans="2:27" x14ac:dyDescent="0.2">
      <c r="B62" s="392" t="s">
        <v>101</v>
      </c>
      <c r="C62" s="399" t="s">
        <v>44</v>
      </c>
      <c r="D62" s="280"/>
      <c r="E62" s="365"/>
      <c r="F62" s="282"/>
      <c r="G62" s="282"/>
      <c r="H62" s="255"/>
      <c r="I62" s="221"/>
      <c r="J62" s="221"/>
      <c r="K62" s="221"/>
      <c r="L62" s="221"/>
      <c r="M62" s="221"/>
      <c r="N62" s="221"/>
      <c r="O62" s="221"/>
      <c r="P62" s="221"/>
      <c r="Q62" s="221"/>
      <c r="R62" s="221"/>
      <c r="S62" s="221"/>
      <c r="T62" s="221"/>
      <c r="U62" s="221"/>
      <c r="V62" s="221"/>
      <c r="W62" s="221"/>
      <c r="X62" s="221"/>
      <c r="Y62" s="221"/>
      <c r="Z62" s="221"/>
      <c r="AA62" s="221"/>
    </row>
    <row r="63" spans="2:27" x14ac:dyDescent="0.2">
      <c r="B63" s="394"/>
      <c r="C63" s="397"/>
      <c r="D63" s="382" t="s">
        <v>103</v>
      </c>
      <c r="E63" s="388"/>
      <c r="F63" s="283"/>
      <c r="G63" s="283"/>
      <c r="H63" s="255"/>
      <c r="I63" s="222"/>
      <c r="J63" s="222"/>
      <c r="K63" s="222"/>
      <c r="L63" s="222"/>
      <c r="M63" s="222"/>
      <c r="N63" s="222"/>
      <c r="O63" s="222"/>
      <c r="P63" s="222"/>
      <c r="Q63" s="222"/>
      <c r="R63" s="222"/>
      <c r="S63" s="222"/>
      <c r="T63" s="222"/>
      <c r="U63" s="222"/>
      <c r="V63" s="222"/>
      <c r="W63" s="222"/>
      <c r="X63" s="222"/>
      <c r="Y63" s="222"/>
      <c r="Z63" s="222"/>
      <c r="AA63" s="222"/>
    </row>
    <row r="64" spans="2:27" x14ac:dyDescent="0.2">
      <c r="B64" s="394"/>
      <c r="C64" s="397"/>
      <c r="D64" s="382" t="s">
        <v>50</v>
      </c>
      <c r="E64" s="388"/>
      <c r="F64" s="283"/>
      <c r="G64" s="283"/>
      <c r="H64" s="255"/>
      <c r="I64" s="222"/>
      <c r="J64" s="222"/>
      <c r="K64" s="222"/>
      <c r="L64" s="222"/>
      <c r="M64" s="222"/>
      <c r="N64" s="222"/>
      <c r="O64" s="222"/>
      <c r="P64" s="222"/>
      <c r="Q64" s="222"/>
      <c r="R64" s="222"/>
      <c r="S64" s="222"/>
      <c r="T64" s="222"/>
      <c r="U64" s="222"/>
      <c r="V64" s="222"/>
      <c r="W64" s="222"/>
      <c r="X64" s="222"/>
      <c r="Y64" s="222"/>
      <c r="Z64" s="222"/>
      <c r="AA64" s="222"/>
    </row>
    <row r="65" spans="2:27" x14ac:dyDescent="0.2">
      <c r="B65" s="394"/>
      <c r="C65" s="397"/>
      <c r="D65" s="382" t="s">
        <v>105</v>
      </c>
      <c r="E65" s="388"/>
      <c r="F65" s="283"/>
      <c r="G65" s="283"/>
      <c r="H65" s="255"/>
      <c r="I65" s="222"/>
      <c r="J65" s="222"/>
      <c r="K65" s="222"/>
      <c r="L65" s="222"/>
      <c r="M65" s="222"/>
      <c r="N65" s="222"/>
      <c r="O65" s="222"/>
      <c r="P65" s="222"/>
      <c r="Q65" s="222"/>
      <c r="R65" s="222"/>
      <c r="S65" s="222"/>
      <c r="T65" s="222"/>
      <c r="U65" s="222"/>
      <c r="V65" s="222"/>
      <c r="W65" s="222"/>
      <c r="X65" s="222"/>
      <c r="Y65" s="222"/>
      <c r="Z65" s="222"/>
      <c r="AA65" s="222"/>
    </row>
    <row r="66" spans="2:27" x14ac:dyDescent="0.2">
      <c r="B66" s="394"/>
      <c r="C66" s="398"/>
      <c r="D66" s="378" t="s">
        <v>106</v>
      </c>
      <c r="E66" s="379"/>
      <c r="F66" s="283"/>
      <c r="G66" s="283"/>
      <c r="H66" s="255"/>
      <c r="I66" s="222"/>
      <c r="J66" s="222"/>
      <c r="K66" s="222"/>
      <c r="L66" s="222"/>
      <c r="M66" s="222"/>
      <c r="N66" s="222"/>
      <c r="O66" s="222"/>
      <c r="P66" s="222"/>
      <c r="Q66" s="222"/>
      <c r="R66" s="222"/>
      <c r="S66" s="222"/>
      <c r="T66" s="222"/>
      <c r="U66" s="222"/>
      <c r="V66" s="222"/>
      <c r="W66" s="222"/>
      <c r="X66" s="222"/>
      <c r="Y66" s="222"/>
      <c r="Z66" s="222"/>
      <c r="AA66" s="222"/>
    </row>
    <row r="67" spans="2:27" x14ac:dyDescent="0.2">
      <c r="B67" s="394"/>
      <c r="C67" s="400" t="s">
        <v>107</v>
      </c>
      <c r="D67" s="365"/>
      <c r="E67" s="366"/>
      <c r="F67" s="283"/>
      <c r="G67" s="283"/>
      <c r="H67" s="255"/>
      <c r="I67" s="222"/>
      <c r="J67" s="222"/>
      <c r="K67" s="222"/>
      <c r="L67" s="222"/>
      <c r="M67" s="222"/>
      <c r="N67" s="222"/>
      <c r="O67" s="222"/>
      <c r="P67" s="222"/>
      <c r="Q67" s="222"/>
      <c r="R67" s="222"/>
      <c r="S67" s="222"/>
      <c r="T67" s="222"/>
      <c r="U67" s="222"/>
      <c r="V67" s="222"/>
      <c r="W67" s="222"/>
      <c r="X67" s="222"/>
      <c r="Y67" s="222"/>
      <c r="Z67" s="222"/>
      <c r="AA67" s="222"/>
    </row>
    <row r="68" spans="2:27" ht="24.75" customHeight="1" x14ac:dyDescent="0.2">
      <c r="B68" s="394"/>
      <c r="C68" s="397"/>
      <c r="D68" s="382" t="s">
        <v>108</v>
      </c>
      <c r="E68" s="388"/>
      <c r="F68" s="283"/>
      <c r="G68" s="283"/>
      <c r="H68" s="255"/>
      <c r="I68" s="221"/>
      <c r="J68" s="221"/>
      <c r="K68" s="221"/>
      <c r="L68" s="221"/>
      <c r="M68" s="221"/>
      <c r="N68" s="221"/>
      <c r="O68" s="221"/>
      <c r="P68" s="221"/>
      <c r="Q68" s="221"/>
      <c r="R68" s="221"/>
      <c r="S68" s="221"/>
      <c r="T68" s="221"/>
      <c r="U68" s="221"/>
      <c r="V68" s="221"/>
      <c r="W68" s="221"/>
      <c r="X68" s="221"/>
      <c r="Y68" s="221"/>
      <c r="Z68" s="221"/>
      <c r="AA68" s="221"/>
    </row>
    <row r="69" spans="2:27" x14ac:dyDescent="0.2">
      <c r="B69" s="394"/>
      <c r="C69" s="397"/>
      <c r="D69" s="382" t="s">
        <v>109</v>
      </c>
      <c r="E69" s="388"/>
      <c r="F69" s="283"/>
      <c r="G69" s="283"/>
      <c r="H69" s="255"/>
      <c r="I69" s="221"/>
      <c r="J69" s="221"/>
      <c r="K69" s="221"/>
      <c r="L69" s="221"/>
      <c r="M69" s="221"/>
      <c r="N69" s="221"/>
      <c r="O69" s="221"/>
      <c r="P69" s="221"/>
      <c r="Q69" s="221"/>
      <c r="R69" s="221"/>
      <c r="S69" s="221"/>
      <c r="T69" s="221"/>
      <c r="U69" s="221"/>
      <c r="V69" s="221"/>
      <c r="W69" s="221"/>
      <c r="X69" s="221"/>
      <c r="Y69" s="221"/>
      <c r="Z69" s="221"/>
      <c r="AA69" s="221"/>
    </row>
    <row r="70" spans="2:27" ht="24" customHeight="1" x14ac:dyDescent="0.2">
      <c r="B70" s="395"/>
      <c r="C70" s="398"/>
      <c r="D70" s="382" t="s">
        <v>110</v>
      </c>
      <c r="E70" s="388"/>
      <c r="F70" s="284"/>
      <c r="G70" s="285"/>
      <c r="H70" s="255"/>
      <c r="I70" s="221"/>
      <c r="J70" s="221"/>
      <c r="K70" s="221"/>
      <c r="L70" s="221"/>
      <c r="M70" s="221"/>
      <c r="N70" s="221"/>
      <c r="O70" s="221"/>
      <c r="P70" s="221"/>
      <c r="Q70" s="221"/>
      <c r="R70" s="221"/>
      <c r="S70" s="221"/>
      <c r="T70" s="221"/>
      <c r="U70" s="221"/>
      <c r="V70" s="221"/>
      <c r="W70" s="221"/>
      <c r="X70" s="221"/>
      <c r="Y70" s="221"/>
      <c r="Z70" s="221"/>
      <c r="AA70" s="221"/>
    </row>
    <row r="71" spans="2:27" x14ac:dyDescent="0.2">
      <c r="B71" s="275"/>
      <c r="C71" s="275"/>
      <c r="D71" s="275"/>
      <c r="E71" s="275"/>
      <c r="F71" s="277">
        <v>1</v>
      </c>
      <c r="G71" s="277">
        <v>2</v>
      </c>
      <c r="H71" s="278"/>
      <c r="I71" s="279">
        <v>1</v>
      </c>
      <c r="J71" s="277">
        <v>2</v>
      </c>
      <c r="K71" s="277">
        <v>3</v>
      </c>
      <c r="L71" s="277">
        <v>4</v>
      </c>
      <c r="M71" s="277">
        <v>5</v>
      </c>
      <c r="N71" s="277">
        <v>6</v>
      </c>
      <c r="O71" s="277">
        <v>7</v>
      </c>
      <c r="P71" s="277">
        <v>8</v>
      </c>
      <c r="Q71" s="277">
        <v>9</v>
      </c>
      <c r="R71" s="277">
        <v>10</v>
      </c>
      <c r="S71" s="277">
        <v>11</v>
      </c>
      <c r="T71" s="277">
        <v>12</v>
      </c>
      <c r="U71" s="277">
        <v>13</v>
      </c>
      <c r="V71" s="277">
        <v>14</v>
      </c>
      <c r="W71" s="277">
        <v>15</v>
      </c>
      <c r="X71" s="277">
        <v>16</v>
      </c>
      <c r="Y71" s="277">
        <v>17</v>
      </c>
      <c r="Z71" s="277">
        <v>18</v>
      </c>
      <c r="AA71" s="277">
        <v>19</v>
      </c>
    </row>
    <row r="72" spans="2:27" x14ac:dyDescent="0.2">
      <c r="B72" s="392" t="s">
        <v>111</v>
      </c>
      <c r="C72" s="390" t="s">
        <v>112</v>
      </c>
      <c r="D72" s="390"/>
      <c r="E72" s="388"/>
      <c r="F72" s="289"/>
      <c r="G72" s="271"/>
      <c r="H72" s="255"/>
      <c r="I72" s="253"/>
      <c r="J72" s="254"/>
      <c r="K72" s="254"/>
      <c r="L72" s="254"/>
      <c r="M72" s="254"/>
      <c r="N72" s="254"/>
      <c r="O72" s="254"/>
      <c r="P72" s="254"/>
      <c r="Q72" s="254"/>
      <c r="R72" s="254"/>
      <c r="S72" s="254"/>
      <c r="T72" s="254"/>
      <c r="U72" s="254"/>
      <c r="V72" s="254"/>
      <c r="W72" s="254"/>
      <c r="X72" s="254"/>
      <c r="Y72" s="254"/>
      <c r="Z72" s="254"/>
      <c r="AA72" s="254"/>
    </row>
    <row r="73" spans="2:27" x14ac:dyDescent="0.2">
      <c r="B73" s="401"/>
      <c r="C73" s="382" t="s">
        <v>113</v>
      </c>
      <c r="D73" s="382"/>
      <c r="E73" s="382"/>
      <c r="F73" s="290"/>
      <c r="G73" s="243"/>
      <c r="H73" s="255"/>
      <c r="I73" s="221"/>
      <c r="J73" s="221"/>
      <c r="K73" s="221"/>
      <c r="L73" s="221"/>
      <c r="M73" s="221"/>
      <c r="N73" s="221"/>
      <c r="O73" s="221"/>
      <c r="P73" s="221"/>
      <c r="Q73" s="221"/>
      <c r="R73" s="221"/>
      <c r="S73" s="221"/>
      <c r="T73" s="221"/>
      <c r="U73" s="221"/>
      <c r="V73" s="221"/>
      <c r="W73" s="221"/>
      <c r="X73" s="221"/>
      <c r="Y73" s="221"/>
      <c r="Z73" s="221"/>
      <c r="AA73" s="221"/>
    </row>
    <row r="74" spans="2:27" x14ac:dyDescent="0.2">
      <c r="B74" s="401"/>
      <c r="C74" s="382" t="s">
        <v>114</v>
      </c>
      <c r="D74" s="382"/>
      <c r="E74" s="382"/>
      <c r="F74" s="283"/>
      <c r="G74" s="243"/>
      <c r="H74" s="255"/>
      <c r="I74" s="221"/>
      <c r="J74" s="221"/>
      <c r="K74" s="221"/>
      <c r="L74" s="221"/>
      <c r="M74" s="221"/>
      <c r="N74" s="221"/>
      <c r="O74" s="221"/>
      <c r="P74" s="221"/>
      <c r="Q74" s="221"/>
      <c r="R74" s="221"/>
      <c r="S74" s="221"/>
      <c r="T74" s="221"/>
      <c r="U74" s="221"/>
      <c r="V74" s="221"/>
      <c r="W74" s="221"/>
      <c r="X74" s="221"/>
      <c r="Y74" s="221"/>
      <c r="Z74" s="221"/>
      <c r="AA74" s="221"/>
    </row>
    <row r="75" spans="2:27" ht="14.25" customHeight="1" x14ac:dyDescent="0.2">
      <c r="B75" s="401"/>
      <c r="C75" s="382" t="s">
        <v>115</v>
      </c>
      <c r="D75" s="382"/>
      <c r="E75" s="382"/>
      <c r="F75" s="283"/>
      <c r="G75" s="243"/>
      <c r="H75" s="255"/>
      <c r="I75" s="221"/>
      <c r="J75" s="221"/>
      <c r="K75" s="221"/>
      <c r="L75" s="221"/>
      <c r="M75" s="221"/>
      <c r="N75" s="221"/>
      <c r="O75" s="221"/>
      <c r="P75" s="221"/>
      <c r="Q75" s="221"/>
      <c r="R75" s="221"/>
      <c r="S75" s="221"/>
      <c r="T75" s="221"/>
      <c r="U75" s="221"/>
      <c r="V75" s="221"/>
      <c r="W75" s="221"/>
      <c r="X75" s="221"/>
      <c r="Y75" s="221"/>
      <c r="Z75" s="221"/>
      <c r="AA75" s="221"/>
    </row>
    <row r="76" spans="2:27" x14ac:dyDescent="0.2">
      <c r="B76" s="401"/>
      <c r="C76" s="382" t="s">
        <v>116</v>
      </c>
      <c r="D76" s="382"/>
      <c r="E76" s="382"/>
      <c r="F76" s="283"/>
      <c r="G76" s="243"/>
      <c r="H76" s="255"/>
      <c r="I76" s="221"/>
      <c r="J76" s="221"/>
      <c r="K76" s="221"/>
      <c r="L76" s="221"/>
      <c r="M76" s="221"/>
      <c r="N76" s="221"/>
      <c r="O76" s="221"/>
      <c r="P76" s="221"/>
      <c r="Q76" s="221"/>
      <c r="R76" s="221"/>
      <c r="S76" s="221"/>
      <c r="T76" s="221"/>
      <c r="U76" s="221"/>
      <c r="V76" s="221"/>
      <c r="W76" s="221"/>
      <c r="X76" s="221"/>
      <c r="Y76" s="221"/>
      <c r="Z76" s="221"/>
      <c r="AA76" s="221"/>
    </row>
    <row r="77" spans="2:27" x14ac:dyDescent="0.2">
      <c r="B77" s="401"/>
      <c r="C77" s="382" t="s">
        <v>117</v>
      </c>
      <c r="D77" s="382"/>
      <c r="E77" s="382"/>
      <c r="F77" s="283"/>
      <c r="G77" s="243"/>
      <c r="H77" s="255"/>
      <c r="I77" s="221"/>
      <c r="J77" s="221"/>
      <c r="K77" s="221"/>
      <c r="L77" s="221"/>
      <c r="M77" s="221"/>
      <c r="N77" s="221"/>
      <c r="O77" s="221"/>
      <c r="P77" s="221"/>
      <c r="Q77" s="221"/>
      <c r="R77" s="221"/>
      <c r="S77" s="221"/>
      <c r="T77" s="221"/>
      <c r="U77" s="221"/>
      <c r="V77" s="221"/>
      <c r="W77" s="221"/>
      <c r="X77" s="221"/>
      <c r="Y77" s="221"/>
      <c r="Z77" s="221"/>
      <c r="AA77" s="221"/>
    </row>
    <row r="78" spans="2:27" ht="25.5" customHeight="1" x14ac:dyDescent="0.2">
      <c r="B78" s="393"/>
      <c r="C78" s="378" t="s">
        <v>118</v>
      </c>
      <c r="D78" s="378"/>
      <c r="E78" s="378"/>
      <c r="F78" s="284"/>
      <c r="G78" s="243"/>
      <c r="H78" s="255"/>
      <c r="I78" s="221"/>
      <c r="J78" s="221"/>
      <c r="K78" s="221"/>
      <c r="L78" s="221"/>
      <c r="M78" s="221"/>
      <c r="N78" s="221"/>
      <c r="O78" s="221"/>
      <c r="P78" s="221"/>
      <c r="Q78" s="221"/>
      <c r="R78" s="221"/>
      <c r="S78" s="221"/>
      <c r="T78" s="221"/>
      <c r="U78" s="221"/>
      <c r="V78" s="221"/>
      <c r="W78" s="221"/>
      <c r="X78" s="221"/>
      <c r="Y78" s="221"/>
      <c r="Z78" s="221"/>
      <c r="AA78" s="221"/>
    </row>
    <row r="79" spans="2:27" x14ac:dyDescent="0.2">
      <c r="B79" s="275"/>
      <c r="C79" s="275"/>
      <c r="D79" s="275"/>
      <c r="E79" s="275"/>
      <c r="F79" s="277">
        <v>1</v>
      </c>
      <c r="G79" s="277">
        <v>2</v>
      </c>
      <c r="H79" s="278"/>
      <c r="I79" s="279">
        <v>1</v>
      </c>
      <c r="J79" s="277">
        <v>2</v>
      </c>
      <c r="K79" s="277">
        <v>3</v>
      </c>
      <c r="L79" s="277">
        <v>4</v>
      </c>
      <c r="M79" s="277">
        <v>5</v>
      </c>
      <c r="N79" s="277">
        <v>6</v>
      </c>
      <c r="O79" s="277">
        <v>7</v>
      </c>
      <c r="P79" s="277">
        <v>8</v>
      </c>
      <c r="Q79" s="277">
        <v>9</v>
      </c>
      <c r="R79" s="277">
        <v>10</v>
      </c>
      <c r="S79" s="277">
        <v>11</v>
      </c>
      <c r="T79" s="277">
        <v>12</v>
      </c>
      <c r="U79" s="277">
        <v>13</v>
      </c>
      <c r="V79" s="277">
        <v>14</v>
      </c>
      <c r="W79" s="277">
        <v>15</v>
      </c>
      <c r="X79" s="277">
        <v>16</v>
      </c>
      <c r="Y79" s="277">
        <v>17</v>
      </c>
      <c r="Z79" s="277">
        <v>18</v>
      </c>
      <c r="AA79" s="277">
        <v>19</v>
      </c>
    </row>
    <row r="80" spans="2:27" x14ac:dyDescent="0.2">
      <c r="B80" s="392" t="s">
        <v>119</v>
      </c>
      <c r="C80" s="384" t="s">
        <v>120</v>
      </c>
      <c r="D80" s="385"/>
      <c r="E80" s="386"/>
      <c r="F80" s="282"/>
      <c r="G80" s="243"/>
      <c r="H80" s="255"/>
      <c r="I80" s="221"/>
      <c r="J80" s="221"/>
      <c r="K80" s="221"/>
      <c r="L80" s="221"/>
      <c r="M80" s="221"/>
      <c r="N80" s="221"/>
      <c r="O80" s="221"/>
      <c r="P80" s="221"/>
      <c r="Q80" s="221"/>
      <c r="R80" s="221"/>
      <c r="S80" s="221"/>
      <c r="T80" s="221"/>
      <c r="U80" s="221"/>
      <c r="V80" s="221"/>
      <c r="W80" s="221"/>
      <c r="X80" s="221"/>
      <c r="Y80" s="221"/>
      <c r="Z80" s="221"/>
      <c r="AA80" s="221"/>
    </row>
    <row r="81" spans="2:27" ht="12.75" customHeight="1" x14ac:dyDescent="0.2">
      <c r="B81" s="401"/>
      <c r="C81" s="365"/>
      <c r="D81" s="382" t="s">
        <v>121</v>
      </c>
      <c r="E81" s="383"/>
      <c r="F81" s="283"/>
      <c r="G81" s="243"/>
      <c r="H81" s="255"/>
      <c r="I81" s="221"/>
      <c r="J81" s="221"/>
      <c r="K81" s="221"/>
      <c r="L81" s="221"/>
      <c r="M81" s="221"/>
      <c r="N81" s="221"/>
      <c r="O81" s="221"/>
      <c r="P81" s="221"/>
      <c r="Q81" s="221"/>
      <c r="R81" s="221"/>
      <c r="S81" s="221"/>
      <c r="T81" s="221"/>
      <c r="U81" s="221"/>
      <c r="V81" s="221"/>
      <c r="W81" s="221"/>
      <c r="X81" s="221"/>
      <c r="Y81" s="221"/>
      <c r="Z81" s="221"/>
      <c r="AA81" s="221"/>
    </row>
    <row r="82" spans="2:27" ht="13.5" customHeight="1" x14ac:dyDescent="0.2">
      <c r="B82" s="401"/>
      <c r="C82" s="365"/>
      <c r="D82" s="382" t="s">
        <v>122</v>
      </c>
      <c r="E82" s="383"/>
      <c r="F82" s="283"/>
      <c r="G82" s="243"/>
      <c r="H82" s="255"/>
      <c r="I82" s="221"/>
      <c r="J82" s="221"/>
      <c r="K82" s="221"/>
      <c r="L82" s="221"/>
      <c r="M82" s="221"/>
      <c r="N82" s="221"/>
      <c r="O82" s="221"/>
      <c r="P82" s="221"/>
      <c r="Q82" s="221"/>
      <c r="R82" s="221"/>
      <c r="S82" s="221"/>
      <c r="T82" s="221"/>
      <c r="U82" s="221"/>
      <c r="V82" s="221"/>
      <c r="W82" s="221"/>
      <c r="X82" s="221"/>
      <c r="Y82" s="221"/>
      <c r="Z82" s="221"/>
      <c r="AA82" s="221"/>
    </row>
    <row r="83" spans="2:27" x14ac:dyDescent="0.2">
      <c r="B83" s="401"/>
      <c r="C83" s="364"/>
      <c r="D83" s="382" t="s">
        <v>123</v>
      </c>
      <c r="E83" s="383"/>
      <c r="F83" s="284"/>
      <c r="G83" s="251"/>
      <c r="H83" s="255"/>
      <c r="I83" s="286"/>
      <c r="J83" s="286"/>
      <c r="K83" s="286"/>
      <c r="L83" s="286"/>
      <c r="M83" s="286"/>
      <c r="N83" s="286"/>
      <c r="O83" s="286"/>
      <c r="P83" s="286"/>
      <c r="Q83" s="286"/>
      <c r="R83" s="286"/>
      <c r="S83" s="286"/>
      <c r="T83" s="286"/>
      <c r="U83" s="286"/>
      <c r="V83" s="286"/>
      <c r="W83" s="286"/>
      <c r="X83" s="286"/>
      <c r="Y83" s="286"/>
      <c r="Z83" s="286"/>
      <c r="AA83" s="286"/>
    </row>
    <row r="84" spans="2:27" x14ac:dyDescent="0.2">
      <c r="B84" s="392" t="s">
        <v>124</v>
      </c>
      <c r="C84" s="384" t="s">
        <v>125</v>
      </c>
      <c r="D84" s="384"/>
      <c r="E84" s="387"/>
      <c r="F84" s="255"/>
      <c r="G84" s="271"/>
      <c r="H84" s="282"/>
      <c r="I84" s="67"/>
      <c r="J84" s="67"/>
      <c r="K84" s="67"/>
      <c r="L84" s="67"/>
      <c r="M84" s="67"/>
      <c r="N84" s="67"/>
      <c r="O84" s="67"/>
      <c r="P84" s="67"/>
      <c r="Q84" s="67"/>
      <c r="R84" s="67"/>
      <c r="S84" s="67"/>
      <c r="T84" s="67"/>
      <c r="U84" s="67"/>
      <c r="V84" s="67"/>
      <c r="W84" s="67"/>
      <c r="X84" s="67"/>
      <c r="Y84" s="67"/>
      <c r="Z84" s="67"/>
      <c r="AA84" s="67"/>
    </row>
    <row r="85" spans="2:27" x14ac:dyDescent="0.2">
      <c r="B85" s="393"/>
      <c r="C85" s="364"/>
      <c r="D85" s="380" t="s">
        <v>45</v>
      </c>
      <c r="E85" s="381"/>
      <c r="F85" s="255"/>
      <c r="G85" s="271"/>
      <c r="H85" s="291"/>
      <c r="I85" s="67"/>
      <c r="J85" s="67"/>
      <c r="K85" s="67"/>
      <c r="L85" s="67"/>
      <c r="M85" s="67"/>
      <c r="N85" s="67"/>
      <c r="O85" s="67"/>
      <c r="P85" s="67"/>
      <c r="Q85" s="67"/>
      <c r="R85" s="67"/>
      <c r="S85" s="67"/>
      <c r="T85" s="67"/>
      <c r="U85" s="67"/>
      <c r="V85" s="67"/>
      <c r="W85" s="67"/>
      <c r="X85" s="67"/>
      <c r="Y85" s="67"/>
      <c r="Z85" s="67"/>
      <c r="AA85" s="67"/>
    </row>
    <row r="86" spans="2:27" x14ac:dyDescent="0.2">
      <c r="F86" s="277">
        <v>1</v>
      </c>
      <c r="G86" s="277">
        <v>2</v>
      </c>
      <c r="H86" s="262">
        <v>3</v>
      </c>
      <c r="I86" s="279">
        <v>1</v>
      </c>
      <c r="J86" s="277">
        <v>2</v>
      </c>
      <c r="K86" s="277">
        <v>3</v>
      </c>
      <c r="L86" s="277">
        <v>4</v>
      </c>
      <c r="M86" s="277">
        <v>5</v>
      </c>
      <c r="N86" s="277">
        <v>6</v>
      </c>
      <c r="O86" s="277">
        <v>7</v>
      </c>
      <c r="P86" s="277">
        <v>8</v>
      </c>
      <c r="Q86" s="277">
        <v>9</v>
      </c>
      <c r="R86" s="277">
        <v>10</v>
      </c>
      <c r="S86" s="277">
        <v>11</v>
      </c>
      <c r="T86" s="277">
        <v>12</v>
      </c>
      <c r="U86" s="277">
        <v>13</v>
      </c>
      <c r="V86" s="277">
        <v>14</v>
      </c>
      <c r="W86" s="277">
        <v>15</v>
      </c>
      <c r="X86" s="277">
        <v>16</v>
      </c>
      <c r="Y86" s="277">
        <v>17</v>
      </c>
      <c r="Z86" s="277">
        <v>18</v>
      </c>
      <c r="AA86" s="277">
        <v>19</v>
      </c>
    </row>
  </sheetData>
  <mergeCells count="45">
    <mergeCell ref="B4:B60"/>
    <mergeCell ref="C4:C34"/>
    <mergeCell ref="D5:E5"/>
    <mergeCell ref="B62:B70"/>
    <mergeCell ref="C62:C66"/>
    <mergeCell ref="D63:E63"/>
    <mergeCell ref="D64:E64"/>
    <mergeCell ref="D65:E65"/>
    <mergeCell ref="D66:E66"/>
    <mergeCell ref="C67:C70"/>
    <mergeCell ref="D68:E68"/>
    <mergeCell ref="D69:E69"/>
    <mergeCell ref="D70:E70"/>
    <mergeCell ref="D7:D9"/>
    <mergeCell ref="D11:D13"/>
    <mergeCell ref="D15:D17"/>
    <mergeCell ref="B84:B85"/>
    <mergeCell ref="C84:E84"/>
    <mergeCell ref="D85:E85"/>
    <mergeCell ref="B72:B78"/>
    <mergeCell ref="C72:E72"/>
    <mergeCell ref="C73:E73"/>
    <mergeCell ref="C74:E74"/>
    <mergeCell ref="C75:E75"/>
    <mergeCell ref="C76:E76"/>
    <mergeCell ref="C77:E77"/>
    <mergeCell ref="C78:E78"/>
    <mergeCell ref="B80:B83"/>
    <mergeCell ref="C80:E80"/>
    <mergeCell ref="D81:E81"/>
    <mergeCell ref="D82:E82"/>
    <mergeCell ref="D83:E83"/>
    <mergeCell ref="D18:E18"/>
    <mergeCell ref="D20:D22"/>
    <mergeCell ref="D24:D25"/>
    <mergeCell ref="D27:D29"/>
    <mergeCell ref="D30:D34"/>
    <mergeCell ref="C35:C60"/>
    <mergeCell ref="D36:E36"/>
    <mergeCell ref="D38:D40"/>
    <mergeCell ref="D42:D44"/>
    <mergeCell ref="D46:D48"/>
    <mergeCell ref="D50:D51"/>
    <mergeCell ref="D53:D55"/>
    <mergeCell ref="D56:D60"/>
  </mergeCells>
  <dataValidations count="2">
    <dataValidation type="list" allowBlank="1" showInputMessage="1" showErrorMessage="1" errorTitle="Seuls sont permis 0 (zéro), 1 ou 2" sqref="G80:G83 G72:G78">
      <formula1>"0,1,2,3,         "</formula1>
    </dataValidation>
    <dataValidation type="list" allowBlank="1" showInputMessage="1" showErrorMessage="1" errorTitle="Seuls sont permis 0 (zéro), 1 ou 2" sqref="G62:G70">
      <formula1>"0,1,2,                 "</formula1>
    </dataValidation>
  </dataValidations>
  <pageMargins left="0.7" right="0.7" top="0.78740157499999996" bottom="0.78740157499999996"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117"/>
  <sheetViews>
    <sheetView zoomScale="80" zoomScaleNormal="80" workbookViewId="0">
      <selection activeCell="G37" sqref="G37"/>
    </sheetView>
  </sheetViews>
  <sheetFormatPr baseColWidth="10" defaultRowHeight="12.75" x14ac:dyDescent="0.2"/>
  <cols>
    <col min="1" max="1" width="4.5703125" customWidth="1"/>
    <col min="2" max="2" width="16.28515625" customWidth="1"/>
    <col min="3" max="3" width="13" customWidth="1"/>
    <col min="4" max="4" width="14.7109375" customWidth="1"/>
    <col min="5" max="5" width="30" customWidth="1"/>
    <col min="6" max="6" width="29.5703125" customWidth="1"/>
    <col min="7" max="10" width="17" customWidth="1"/>
    <col min="11" max="22" width="17" style="71" customWidth="1"/>
    <col min="23" max="28" width="17" customWidth="1"/>
  </cols>
  <sheetData>
    <row r="1" spans="2:31" x14ac:dyDescent="0.2">
      <c r="AD1" s="71"/>
      <c r="AE1" s="71"/>
    </row>
    <row r="2" spans="2:31" s="341" customFormat="1" ht="25.5" x14ac:dyDescent="0.2">
      <c r="G2" s="343" t="s">
        <v>127</v>
      </c>
      <c r="H2" s="342" t="s">
        <v>128</v>
      </c>
      <c r="I2" s="342" t="s">
        <v>129</v>
      </c>
      <c r="J2" s="342" t="s">
        <v>130</v>
      </c>
      <c r="K2" s="342" t="s">
        <v>131</v>
      </c>
      <c r="L2" s="342" t="s">
        <v>132</v>
      </c>
      <c r="M2" s="342" t="s">
        <v>133</v>
      </c>
      <c r="N2" s="342" t="s">
        <v>134</v>
      </c>
      <c r="O2" s="342" t="s">
        <v>135</v>
      </c>
      <c r="P2" s="342" t="s">
        <v>136</v>
      </c>
      <c r="Q2" s="342" t="s">
        <v>137</v>
      </c>
      <c r="R2" s="342" t="s">
        <v>138</v>
      </c>
      <c r="S2" s="342" t="s">
        <v>139</v>
      </c>
      <c r="T2" s="342" t="s">
        <v>140</v>
      </c>
      <c r="U2" s="342" t="s">
        <v>141</v>
      </c>
      <c r="V2" s="342" t="s">
        <v>142</v>
      </c>
      <c r="W2" s="342" t="s">
        <v>143</v>
      </c>
      <c r="X2" s="342" t="s">
        <v>144</v>
      </c>
      <c r="Y2" s="342" t="s">
        <v>145</v>
      </c>
      <c r="Z2" s="342" t="s">
        <v>146</v>
      </c>
      <c r="AA2" s="342" t="s">
        <v>147</v>
      </c>
      <c r="AB2" s="344" t="s">
        <v>148</v>
      </c>
      <c r="AC2" s="304" t="s">
        <v>149</v>
      </c>
    </row>
    <row r="3" spans="2:31" x14ac:dyDescent="0.2">
      <c r="B3" s="71"/>
      <c r="C3" s="71"/>
      <c r="D3" s="71"/>
      <c r="E3" s="71"/>
      <c r="F3" s="71"/>
      <c r="G3" s="125">
        <v>1</v>
      </c>
      <c r="H3" s="125">
        <v>2</v>
      </c>
      <c r="I3" s="125">
        <v>3</v>
      </c>
      <c r="J3" s="125">
        <v>4</v>
      </c>
      <c r="K3" s="125">
        <v>5</v>
      </c>
      <c r="L3" s="125">
        <v>6</v>
      </c>
      <c r="M3" s="125">
        <v>7</v>
      </c>
      <c r="N3" s="125">
        <v>8</v>
      </c>
      <c r="O3" s="125">
        <v>9</v>
      </c>
      <c r="P3" s="125">
        <v>10</v>
      </c>
      <c r="Q3" s="125">
        <v>11</v>
      </c>
      <c r="R3" s="125">
        <v>12</v>
      </c>
      <c r="S3" s="125">
        <v>13</v>
      </c>
      <c r="T3" s="125">
        <v>14</v>
      </c>
      <c r="U3" s="125">
        <v>15</v>
      </c>
      <c r="V3" s="125">
        <v>16</v>
      </c>
      <c r="W3" s="125">
        <v>17</v>
      </c>
      <c r="X3" s="125">
        <v>18</v>
      </c>
      <c r="Y3" s="125">
        <v>19</v>
      </c>
      <c r="Z3" s="125">
        <v>20</v>
      </c>
      <c r="AA3" s="125">
        <v>21</v>
      </c>
      <c r="AB3" s="125">
        <v>22</v>
      </c>
      <c r="AC3" s="262">
        <v>23</v>
      </c>
      <c r="AD3" s="71"/>
      <c r="AE3" s="71"/>
    </row>
    <row r="4" spans="2:31" x14ac:dyDescent="0.2">
      <c r="B4" s="426" t="s">
        <v>150</v>
      </c>
      <c r="C4" s="427"/>
      <c r="D4" s="427"/>
      <c r="E4" s="427"/>
      <c r="F4" s="428"/>
      <c r="G4" s="302" t="s">
        <v>151</v>
      </c>
      <c r="H4" s="302" t="s">
        <v>152</v>
      </c>
      <c r="I4" s="302" t="s">
        <v>153</v>
      </c>
      <c r="J4" s="302" t="s">
        <v>154</v>
      </c>
      <c r="K4" s="302" t="s">
        <v>155</v>
      </c>
      <c r="L4" s="302" t="s">
        <v>156</v>
      </c>
      <c r="M4" s="302" t="s">
        <v>157</v>
      </c>
      <c r="N4" s="302" t="s">
        <v>158</v>
      </c>
      <c r="O4" s="302" t="s">
        <v>159</v>
      </c>
      <c r="P4" s="302" t="s">
        <v>160</v>
      </c>
      <c r="Q4" s="302" t="s">
        <v>161</v>
      </c>
      <c r="R4" s="302" t="s">
        <v>162</v>
      </c>
      <c r="S4" s="302" t="s">
        <v>163</v>
      </c>
      <c r="T4" s="302" t="s">
        <v>164</v>
      </c>
      <c r="U4" s="302" t="s">
        <v>165</v>
      </c>
      <c r="V4" s="302" t="s">
        <v>166</v>
      </c>
      <c r="W4" s="302" t="s">
        <v>167</v>
      </c>
      <c r="X4" s="302" t="s">
        <v>168</v>
      </c>
      <c r="Y4" s="302" t="s">
        <v>169</v>
      </c>
      <c r="Z4" s="302" t="s">
        <v>170</v>
      </c>
      <c r="AA4" s="302" t="s">
        <v>171</v>
      </c>
      <c r="AB4" s="303" t="s">
        <v>172</v>
      </c>
      <c r="AC4" s="261"/>
      <c r="AD4" s="71"/>
      <c r="AE4" s="71"/>
    </row>
    <row r="5" spans="2:31" ht="53.25" customHeight="1" x14ac:dyDescent="0.2">
      <c r="B5" s="441" t="s">
        <v>173</v>
      </c>
      <c r="C5" s="442"/>
      <c r="D5" s="442"/>
      <c r="E5" s="321" t="s">
        <v>174</v>
      </c>
      <c r="F5" s="146"/>
      <c r="G5" s="309"/>
      <c r="H5" s="244"/>
      <c r="I5" s="242"/>
      <c r="J5" s="242"/>
      <c r="K5" s="242"/>
      <c r="L5" s="242"/>
      <c r="M5" s="242"/>
      <c r="N5" s="242"/>
      <c r="O5" s="242"/>
      <c r="P5" s="242"/>
      <c r="Q5" s="242"/>
      <c r="R5" s="242"/>
      <c r="S5" s="242"/>
      <c r="T5" s="242"/>
      <c r="U5" s="242"/>
      <c r="V5" s="242"/>
      <c r="W5" s="242"/>
      <c r="X5" s="242"/>
      <c r="Y5" s="242"/>
      <c r="Z5" s="242"/>
      <c r="AA5" s="242"/>
      <c r="AB5" s="242"/>
      <c r="AC5" s="188"/>
      <c r="AD5" s="71"/>
      <c r="AE5" s="71"/>
    </row>
    <row r="6" spans="2:31" x14ac:dyDescent="0.2">
      <c r="B6" s="301"/>
      <c r="C6" s="171"/>
      <c r="D6" s="300"/>
      <c r="E6" s="299" t="s">
        <v>175</v>
      </c>
      <c r="F6" s="312" t="s">
        <v>176</v>
      </c>
      <c r="G6" s="246"/>
      <c r="H6" s="244"/>
      <c r="I6" s="244"/>
      <c r="J6" s="244"/>
      <c r="K6" s="244"/>
      <c r="L6" s="244"/>
      <c r="M6" s="244"/>
      <c r="N6" s="244"/>
      <c r="O6" s="244"/>
      <c r="P6" s="244"/>
      <c r="Q6" s="244"/>
      <c r="R6" s="244"/>
      <c r="S6" s="244"/>
      <c r="T6" s="244"/>
      <c r="U6" s="244"/>
      <c r="V6" s="244"/>
      <c r="W6" s="244"/>
      <c r="X6" s="244"/>
      <c r="Y6" s="244"/>
      <c r="Z6" s="244"/>
      <c r="AA6" s="244"/>
      <c r="AB6" s="244"/>
      <c r="AC6" s="218"/>
      <c r="AD6" s="71"/>
      <c r="AE6" s="71"/>
    </row>
    <row r="7" spans="2:31" x14ac:dyDescent="0.2">
      <c r="B7" s="301"/>
      <c r="C7" s="171"/>
      <c r="D7" s="300"/>
      <c r="E7" s="43"/>
      <c r="F7" s="312" t="s">
        <v>177</v>
      </c>
      <c r="G7" s="311"/>
      <c r="H7" s="244"/>
      <c r="I7" s="244"/>
      <c r="J7" s="244"/>
      <c r="K7" s="244"/>
      <c r="L7" s="244"/>
      <c r="M7" s="244"/>
      <c r="N7" s="244"/>
      <c r="O7" s="244"/>
      <c r="P7" s="244"/>
      <c r="Q7" s="244"/>
      <c r="R7" s="244"/>
      <c r="S7" s="244"/>
      <c r="T7" s="244"/>
      <c r="U7" s="244"/>
      <c r="V7" s="244"/>
      <c r="W7" s="244"/>
      <c r="X7" s="244"/>
      <c r="Y7" s="244"/>
      <c r="Z7" s="244"/>
      <c r="AA7" s="244"/>
      <c r="AB7" s="244"/>
      <c r="AC7" s="218"/>
      <c r="AD7" s="71"/>
      <c r="AE7" s="71"/>
    </row>
    <row r="8" spans="2:31" x14ac:dyDescent="0.2">
      <c r="B8" s="301"/>
      <c r="C8" s="171"/>
      <c r="D8" s="300"/>
      <c r="E8" s="43"/>
      <c r="F8" s="312" t="s">
        <v>178</v>
      </c>
      <c r="G8" s="246"/>
      <c r="H8" s="244"/>
      <c r="I8" s="244"/>
      <c r="J8" s="244"/>
      <c r="K8" s="244"/>
      <c r="L8" s="244"/>
      <c r="M8" s="244"/>
      <c r="N8" s="244"/>
      <c r="O8" s="244"/>
      <c r="P8" s="244"/>
      <c r="Q8" s="244"/>
      <c r="R8" s="244"/>
      <c r="S8" s="244"/>
      <c r="T8" s="244"/>
      <c r="U8" s="244"/>
      <c r="V8" s="244"/>
      <c r="W8" s="244"/>
      <c r="X8" s="244"/>
      <c r="Y8" s="244"/>
      <c r="Z8" s="244"/>
      <c r="AA8" s="244"/>
      <c r="AB8" s="244"/>
      <c r="AC8" s="218"/>
      <c r="AD8" s="71"/>
      <c r="AE8" s="71"/>
    </row>
    <row r="9" spans="2:31" ht="25.5" x14ac:dyDescent="0.2">
      <c r="B9" s="313"/>
      <c r="C9" s="314"/>
      <c r="D9" s="175"/>
      <c r="E9" s="317" t="s">
        <v>179</v>
      </c>
      <c r="F9" s="315"/>
      <c r="G9" s="326"/>
      <c r="H9" s="326"/>
      <c r="I9" s="326"/>
      <c r="J9" s="326"/>
      <c r="K9" s="326"/>
      <c r="L9" s="326"/>
      <c r="M9" s="326"/>
      <c r="N9" s="326"/>
      <c r="O9" s="326"/>
      <c r="P9" s="326"/>
      <c r="Q9" s="326"/>
      <c r="R9" s="326"/>
      <c r="S9" s="326"/>
      <c r="T9" s="326"/>
      <c r="U9" s="326"/>
      <c r="V9" s="326"/>
      <c r="W9" s="326"/>
      <c r="X9" s="326"/>
      <c r="Y9" s="326"/>
      <c r="Z9" s="326"/>
      <c r="AA9" s="326"/>
      <c r="AB9" s="326"/>
      <c r="AC9" s="287"/>
      <c r="AD9" s="71"/>
      <c r="AE9" s="71"/>
    </row>
    <row r="10" spans="2:31" ht="67.5" customHeight="1" x14ac:dyDescent="0.2">
      <c r="B10" s="412" t="s">
        <v>180</v>
      </c>
      <c r="C10" s="413"/>
      <c r="D10" s="413"/>
      <c r="E10" s="306" t="s">
        <v>181</v>
      </c>
      <c r="F10" s="43"/>
      <c r="G10" s="310"/>
      <c r="H10" s="244"/>
      <c r="I10" s="244"/>
      <c r="J10" s="244"/>
      <c r="K10" s="244"/>
      <c r="L10" s="244"/>
      <c r="M10" s="244"/>
      <c r="N10" s="244"/>
      <c r="O10" s="244"/>
      <c r="P10" s="244"/>
      <c r="Q10" s="244"/>
      <c r="R10" s="244"/>
      <c r="S10" s="244"/>
      <c r="T10" s="244"/>
      <c r="U10" s="244"/>
      <c r="V10" s="244"/>
      <c r="W10" s="244"/>
      <c r="X10" s="244"/>
      <c r="Y10" s="244"/>
      <c r="Z10" s="244"/>
      <c r="AA10" s="244"/>
      <c r="AB10" s="244"/>
      <c r="AC10" s="218"/>
      <c r="AD10" s="71"/>
      <c r="AE10" s="71"/>
    </row>
    <row r="11" spans="2:31" x14ac:dyDescent="0.2">
      <c r="B11" s="318"/>
      <c r="C11" s="148"/>
      <c r="D11" s="148"/>
      <c r="E11" s="316" t="s">
        <v>182</v>
      </c>
      <c r="F11" s="43"/>
      <c r="G11" s="310"/>
      <c r="H11" s="244"/>
      <c r="I11" s="244"/>
      <c r="J11" s="244"/>
      <c r="K11" s="244"/>
      <c r="L11" s="244"/>
      <c r="M11" s="244"/>
      <c r="N11" s="244"/>
      <c r="O11" s="244"/>
      <c r="P11" s="244"/>
      <c r="Q11" s="244"/>
      <c r="R11" s="244"/>
      <c r="S11" s="244"/>
      <c r="T11" s="244"/>
      <c r="U11" s="244"/>
      <c r="V11" s="244"/>
      <c r="W11" s="244"/>
      <c r="X11" s="244"/>
      <c r="Y11" s="244"/>
      <c r="Z11" s="244"/>
      <c r="AA11" s="244"/>
      <c r="AB11" s="244"/>
      <c r="AC11" s="218"/>
      <c r="AD11" s="71"/>
      <c r="AE11" s="71"/>
    </row>
    <row r="12" spans="2:31" ht="31.5" customHeight="1" x14ac:dyDescent="0.2">
      <c r="B12" s="318"/>
      <c r="C12" s="148"/>
      <c r="D12" s="148"/>
      <c r="E12" s="306" t="s">
        <v>183</v>
      </c>
      <c r="F12" s="296"/>
      <c r="G12" s="310"/>
      <c r="H12" s="244"/>
      <c r="I12" s="244"/>
      <c r="J12" s="244"/>
      <c r="K12" s="244"/>
      <c r="L12" s="244"/>
      <c r="M12" s="244"/>
      <c r="N12" s="244"/>
      <c r="O12" s="244"/>
      <c r="P12" s="244"/>
      <c r="Q12" s="244"/>
      <c r="R12" s="244"/>
      <c r="S12" s="244"/>
      <c r="T12" s="244"/>
      <c r="U12" s="244"/>
      <c r="V12" s="244"/>
      <c r="W12" s="244"/>
      <c r="X12" s="244"/>
      <c r="Y12" s="244"/>
      <c r="Z12" s="244"/>
      <c r="AA12" s="244"/>
      <c r="AB12" s="244"/>
      <c r="AC12" s="218"/>
      <c r="AD12" s="71"/>
      <c r="AE12" s="71"/>
    </row>
    <row r="13" spans="2:31" ht="25.5" x14ac:dyDescent="0.2">
      <c r="B13" s="318"/>
      <c r="C13" s="148"/>
      <c r="D13" s="148"/>
      <c r="E13" s="306" t="s">
        <v>184</v>
      </c>
      <c r="F13" s="296"/>
      <c r="G13" s="310"/>
      <c r="H13" s="244"/>
      <c r="I13" s="244"/>
      <c r="J13" s="244"/>
      <c r="K13" s="244"/>
      <c r="L13" s="244"/>
      <c r="M13" s="244"/>
      <c r="N13" s="244"/>
      <c r="O13" s="244"/>
      <c r="P13" s="244"/>
      <c r="Q13" s="244"/>
      <c r="R13" s="244"/>
      <c r="S13" s="244"/>
      <c r="T13" s="244"/>
      <c r="U13" s="244"/>
      <c r="V13" s="244"/>
      <c r="W13" s="244"/>
      <c r="X13" s="244"/>
      <c r="Y13" s="244"/>
      <c r="Z13" s="244"/>
      <c r="AA13" s="244"/>
      <c r="AB13" s="244"/>
      <c r="AC13" s="218"/>
      <c r="AD13" s="71"/>
      <c r="AE13" s="71"/>
    </row>
    <row r="14" spans="2:31" ht="25.5" x14ac:dyDescent="0.2">
      <c r="B14" s="318"/>
      <c r="C14" s="148"/>
      <c r="D14" s="148"/>
      <c r="E14" s="306" t="s">
        <v>185</v>
      </c>
      <c r="F14" s="296"/>
      <c r="G14" s="310"/>
      <c r="H14" s="244"/>
      <c r="I14" s="244"/>
      <c r="J14" s="244"/>
      <c r="K14" s="244"/>
      <c r="L14" s="244"/>
      <c r="M14" s="244"/>
      <c r="N14" s="244"/>
      <c r="O14" s="244"/>
      <c r="P14" s="244"/>
      <c r="Q14" s="244"/>
      <c r="R14" s="244"/>
      <c r="S14" s="244"/>
      <c r="T14" s="244"/>
      <c r="U14" s="244"/>
      <c r="V14" s="244"/>
      <c r="W14" s="244"/>
      <c r="X14" s="244"/>
      <c r="Y14" s="244"/>
      <c r="Z14" s="244"/>
      <c r="AA14" s="244"/>
      <c r="AB14" s="244"/>
      <c r="AC14" s="218"/>
      <c r="AD14" s="71"/>
      <c r="AE14" s="71"/>
    </row>
    <row r="15" spans="2:31" ht="25.5" x14ac:dyDescent="0.2">
      <c r="B15" s="313"/>
      <c r="C15" s="314"/>
      <c r="D15" s="319"/>
      <c r="E15" s="307" t="s">
        <v>186</v>
      </c>
      <c r="F15" s="320"/>
      <c r="G15" s="326"/>
      <c r="H15" s="326"/>
      <c r="I15" s="326"/>
      <c r="J15" s="326"/>
      <c r="K15" s="326"/>
      <c r="L15" s="326"/>
      <c r="M15" s="326"/>
      <c r="N15" s="326"/>
      <c r="O15" s="326"/>
      <c r="P15" s="326"/>
      <c r="Q15" s="326"/>
      <c r="R15" s="326"/>
      <c r="S15" s="326"/>
      <c r="T15" s="326"/>
      <c r="U15" s="326"/>
      <c r="V15" s="326"/>
      <c r="W15" s="326"/>
      <c r="X15" s="326"/>
      <c r="Y15" s="326"/>
      <c r="Z15" s="326"/>
      <c r="AA15" s="326"/>
      <c r="AB15" s="326"/>
      <c r="AC15" s="287"/>
      <c r="AD15" s="71"/>
      <c r="AE15" s="71"/>
    </row>
    <row r="16" spans="2:31" ht="66.75" customHeight="1" x14ac:dyDescent="0.2">
      <c r="B16" s="412" t="s">
        <v>187</v>
      </c>
      <c r="C16" s="413"/>
      <c r="D16" s="413"/>
      <c r="E16" s="306" t="s">
        <v>188</v>
      </c>
      <c r="F16" s="174"/>
      <c r="G16" s="310"/>
      <c r="H16" s="244"/>
      <c r="I16" s="244"/>
      <c r="J16" s="244"/>
      <c r="K16" s="244"/>
      <c r="L16" s="244"/>
      <c r="M16" s="244"/>
      <c r="N16" s="244"/>
      <c r="O16" s="244"/>
      <c r="P16" s="244"/>
      <c r="Q16" s="244"/>
      <c r="R16" s="244"/>
      <c r="S16" s="244"/>
      <c r="T16" s="244"/>
      <c r="U16" s="244"/>
      <c r="V16" s="244"/>
      <c r="W16" s="244"/>
      <c r="X16" s="244"/>
      <c r="Y16" s="244"/>
      <c r="Z16" s="244"/>
      <c r="AA16" s="244"/>
      <c r="AB16" s="244"/>
      <c r="AC16" s="218"/>
      <c r="AD16" s="71"/>
      <c r="AE16" s="71"/>
    </row>
    <row r="17" spans="2:31" ht="36" customHeight="1" x14ac:dyDescent="0.2">
      <c r="B17" s="301"/>
      <c r="C17" s="174"/>
      <c r="D17" s="174"/>
      <c r="E17" s="306" t="s">
        <v>189</v>
      </c>
      <c r="F17" s="174"/>
      <c r="G17" s="310"/>
      <c r="H17" s="244"/>
      <c r="I17" s="244"/>
      <c r="J17" s="244"/>
      <c r="K17" s="244"/>
      <c r="L17" s="244"/>
      <c r="M17" s="244"/>
      <c r="N17" s="244"/>
      <c r="O17" s="244"/>
      <c r="P17" s="244"/>
      <c r="Q17" s="244"/>
      <c r="R17" s="244"/>
      <c r="S17" s="244"/>
      <c r="T17" s="244"/>
      <c r="U17" s="244"/>
      <c r="V17" s="244"/>
      <c r="W17" s="244"/>
      <c r="X17" s="244"/>
      <c r="Y17" s="244"/>
      <c r="Z17" s="244"/>
      <c r="AA17" s="244"/>
      <c r="AB17" s="244"/>
      <c r="AC17" s="218"/>
      <c r="AD17" s="71"/>
      <c r="AE17" s="71"/>
    </row>
    <row r="18" spans="2:31" ht="33" customHeight="1" x14ac:dyDescent="0.2">
      <c r="B18" s="301"/>
      <c r="C18" s="174"/>
      <c r="D18" s="174"/>
      <c r="E18" s="306" t="s">
        <v>190</v>
      </c>
      <c r="F18" s="174"/>
      <c r="G18" s="310"/>
      <c r="H18" s="244"/>
      <c r="I18" s="244"/>
      <c r="J18" s="244"/>
      <c r="K18" s="244"/>
      <c r="L18" s="244"/>
      <c r="M18" s="244"/>
      <c r="N18" s="244"/>
      <c r="O18" s="244"/>
      <c r="P18" s="244"/>
      <c r="Q18" s="244"/>
      <c r="R18" s="244"/>
      <c r="S18" s="244"/>
      <c r="T18" s="244"/>
      <c r="U18" s="244"/>
      <c r="V18" s="244"/>
      <c r="W18" s="244"/>
      <c r="X18" s="244"/>
      <c r="Y18" s="244"/>
      <c r="Z18" s="244"/>
      <c r="AA18" s="244"/>
      <c r="AB18" s="244"/>
      <c r="AC18" s="218"/>
      <c r="AD18" s="71"/>
      <c r="AE18" s="71"/>
    </row>
    <row r="19" spans="2:31" ht="30.75" customHeight="1" x14ac:dyDescent="0.2">
      <c r="B19" s="301"/>
      <c r="C19" s="174"/>
      <c r="D19" s="174"/>
      <c r="E19" s="306" t="s">
        <v>191</v>
      </c>
      <c r="F19" s="174"/>
      <c r="G19" s="310"/>
      <c r="H19" s="244"/>
      <c r="I19" s="244"/>
      <c r="J19" s="244"/>
      <c r="K19" s="244"/>
      <c r="L19" s="244"/>
      <c r="M19" s="244"/>
      <c r="N19" s="244"/>
      <c r="O19" s="244"/>
      <c r="P19" s="244"/>
      <c r="Q19" s="244"/>
      <c r="R19" s="244"/>
      <c r="S19" s="244"/>
      <c r="T19" s="244"/>
      <c r="U19" s="244"/>
      <c r="V19" s="244"/>
      <c r="W19" s="244"/>
      <c r="X19" s="244"/>
      <c r="Y19" s="244"/>
      <c r="Z19" s="244"/>
      <c r="AA19" s="244"/>
      <c r="AB19" s="244"/>
      <c r="AC19" s="218"/>
      <c r="AD19" s="71"/>
      <c r="AE19" s="71"/>
    </row>
    <row r="20" spans="2:31" ht="49.5" customHeight="1" x14ac:dyDescent="0.2">
      <c r="B20" s="301"/>
      <c r="C20" s="174"/>
      <c r="D20" s="174"/>
      <c r="E20" s="306" t="s">
        <v>192</v>
      </c>
      <c r="F20" s="174"/>
      <c r="G20" s="310"/>
      <c r="H20" s="244"/>
      <c r="I20" s="244"/>
      <c r="J20" s="244"/>
      <c r="K20" s="244"/>
      <c r="L20" s="244"/>
      <c r="M20" s="244"/>
      <c r="N20" s="244"/>
      <c r="O20" s="244"/>
      <c r="P20" s="244"/>
      <c r="Q20" s="244"/>
      <c r="R20" s="244"/>
      <c r="S20" s="244"/>
      <c r="T20" s="244"/>
      <c r="U20" s="244"/>
      <c r="V20" s="244"/>
      <c r="W20" s="244"/>
      <c r="X20" s="244"/>
      <c r="Y20" s="244"/>
      <c r="Z20" s="244"/>
      <c r="AA20" s="244"/>
      <c r="AB20" s="244"/>
      <c r="AC20" s="218"/>
      <c r="AD20" s="71"/>
      <c r="AE20" s="71"/>
    </row>
    <row r="21" spans="2:31" ht="54.75" customHeight="1" x14ac:dyDescent="0.2">
      <c r="B21" s="313"/>
      <c r="C21" s="323"/>
      <c r="D21" s="323"/>
      <c r="E21" s="307" t="s">
        <v>193</v>
      </c>
      <c r="F21" s="324"/>
      <c r="G21" s="348"/>
      <c r="H21" s="326"/>
      <c r="I21" s="326"/>
      <c r="J21" s="326"/>
      <c r="K21" s="326"/>
      <c r="L21" s="326"/>
      <c r="M21" s="326"/>
      <c r="N21" s="326"/>
      <c r="O21" s="326"/>
      <c r="P21" s="326"/>
      <c r="Q21" s="326"/>
      <c r="R21" s="326"/>
      <c r="S21" s="326"/>
      <c r="T21" s="326"/>
      <c r="U21" s="326"/>
      <c r="V21" s="326"/>
      <c r="W21" s="326"/>
      <c r="X21" s="326"/>
      <c r="Y21" s="326"/>
      <c r="Z21" s="326"/>
      <c r="AA21" s="326"/>
      <c r="AB21" s="326"/>
      <c r="AC21" s="287"/>
      <c r="AD21" s="71"/>
      <c r="AE21" s="71"/>
    </row>
    <row r="22" spans="2:31" s="71" customFormat="1" ht="43.5" customHeight="1" x14ac:dyDescent="0.2">
      <c r="B22" s="412" t="s">
        <v>194</v>
      </c>
      <c r="C22" s="413"/>
      <c r="D22" s="413"/>
      <c r="E22" s="306" t="s">
        <v>195</v>
      </c>
      <c r="F22" s="174"/>
      <c r="G22" s="292"/>
      <c r="H22" s="292"/>
      <c r="I22" s="292"/>
      <c r="J22" s="292"/>
      <c r="K22" s="292"/>
      <c r="L22" s="292"/>
      <c r="M22" s="292"/>
      <c r="N22" s="292"/>
      <c r="O22" s="292"/>
      <c r="P22" s="292"/>
      <c r="Q22" s="292"/>
      <c r="R22" s="292"/>
      <c r="S22" s="292"/>
      <c r="T22" s="292"/>
      <c r="U22" s="292"/>
      <c r="V22" s="292"/>
      <c r="W22" s="292"/>
      <c r="X22" s="292"/>
      <c r="Y22" s="292"/>
      <c r="Z22" s="292"/>
      <c r="AA22" s="292"/>
      <c r="AB22" s="292"/>
      <c r="AC22" s="218"/>
    </row>
    <row r="23" spans="2:31" s="71" customFormat="1" x14ac:dyDescent="0.2">
      <c r="B23" s="301"/>
      <c r="C23" s="174"/>
      <c r="D23" s="174"/>
      <c r="E23" s="306" t="s">
        <v>196</v>
      </c>
      <c r="F23" s="347"/>
      <c r="G23" s="67"/>
      <c r="H23" s="349"/>
      <c r="I23" s="67"/>
      <c r="J23" s="67"/>
      <c r="K23" s="67"/>
      <c r="L23" s="67"/>
      <c r="M23" s="67"/>
      <c r="N23" s="67"/>
      <c r="O23" s="67"/>
      <c r="P23" s="67"/>
      <c r="Q23" s="67"/>
      <c r="R23" s="67"/>
      <c r="S23" s="67"/>
      <c r="T23" s="67"/>
      <c r="U23" s="67"/>
      <c r="V23" s="67"/>
      <c r="W23" s="67"/>
      <c r="X23" s="67"/>
      <c r="Y23" s="67"/>
      <c r="Z23" s="67"/>
      <c r="AA23" s="67"/>
      <c r="AB23" s="67"/>
      <c r="AC23" s="218"/>
    </row>
    <row r="24" spans="2:31" s="71" customFormat="1" ht="25.5" x14ac:dyDescent="0.2">
      <c r="B24" s="301"/>
      <c r="C24" s="174"/>
      <c r="D24" s="174"/>
      <c r="E24" s="306" t="s">
        <v>197</v>
      </c>
      <c r="F24" s="347"/>
      <c r="G24" s="67"/>
      <c r="H24" s="349"/>
      <c r="I24" s="67"/>
      <c r="J24" s="67"/>
      <c r="K24" s="67"/>
      <c r="L24" s="67"/>
      <c r="M24" s="67"/>
      <c r="N24" s="67"/>
      <c r="O24" s="67"/>
      <c r="P24" s="67"/>
      <c r="Q24" s="67"/>
      <c r="R24" s="67"/>
      <c r="S24" s="67"/>
      <c r="T24" s="67"/>
      <c r="U24" s="67"/>
      <c r="V24" s="67"/>
      <c r="W24" s="67"/>
      <c r="X24" s="67"/>
      <c r="Y24" s="67"/>
      <c r="Z24" s="67"/>
      <c r="AA24" s="67"/>
      <c r="AB24" s="67"/>
      <c r="AC24" s="218"/>
    </row>
    <row r="25" spans="2:31" s="71" customFormat="1" ht="25.5" x14ac:dyDescent="0.2">
      <c r="B25" s="301"/>
      <c r="C25" s="174"/>
      <c r="D25" s="174"/>
      <c r="E25" s="306" t="s">
        <v>198</v>
      </c>
      <c r="F25" s="347"/>
      <c r="G25" s="67"/>
      <c r="H25" s="349"/>
      <c r="I25" s="67"/>
      <c r="J25" s="67"/>
      <c r="K25" s="67"/>
      <c r="L25" s="67"/>
      <c r="M25" s="67"/>
      <c r="N25" s="67"/>
      <c r="O25" s="67"/>
      <c r="P25" s="67"/>
      <c r="Q25" s="67"/>
      <c r="R25" s="67"/>
      <c r="S25" s="67"/>
      <c r="T25" s="67"/>
      <c r="U25" s="67"/>
      <c r="V25" s="67"/>
      <c r="W25" s="67"/>
      <c r="X25" s="67"/>
      <c r="Y25" s="67"/>
      <c r="Z25" s="67"/>
      <c r="AA25" s="67"/>
      <c r="AB25" s="67"/>
      <c r="AC25" s="218"/>
    </row>
    <row r="26" spans="2:31" s="71" customFormat="1" ht="25.5" x14ac:dyDescent="0.2">
      <c r="B26" s="301"/>
      <c r="C26" s="174"/>
      <c r="D26" s="174"/>
      <c r="E26" s="306" t="s">
        <v>199</v>
      </c>
      <c r="F26" s="347"/>
      <c r="G26" s="67"/>
      <c r="H26" s="349"/>
      <c r="I26" s="67"/>
      <c r="J26" s="67"/>
      <c r="K26" s="67"/>
      <c r="L26" s="67"/>
      <c r="M26" s="67"/>
      <c r="N26" s="67"/>
      <c r="O26" s="67"/>
      <c r="P26" s="67"/>
      <c r="Q26" s="67"/>
      <c r="R26" s="67"/>
      <c r="S26" s="67"/>
      <c r="T26" s="67"/>
      <c r="U26" s="67"/>
      <c r="V26" s="67"/>
      <c r="W26" s="67"/>
      <c r="X26" s="67"/>
      <c r="Y26" s="67"/>
      <c r="Z26" s="67"/>
      <c r="AA26" s="67"/>
      <c r="AB26" s="67"/>
      <c r="AC26" s="350"/>
    </row>
    <row r="27" spans="2:31" s="71" customFormat="1" ht="25.5" x14ac:dyDescent="0.2">
      <c r="B27" s="351"/>
      <c r="C27" s="352"/>
      <c r="D27" s="352"/>
      <c r="E27" s="307" t="s">
        <v>200</v>
      </c>
      <c r="F27" s="353"/>
      <c r="G27" s="297"/>
      <c r="H27" s="297"/>
      <c r="I27" s="297"/>
      <c r="J27" s="297"/>
      <c r="K27" s="297"/>
      <c r="L27" s="297"/>
      <c r="M27" s="297"/>
      <c r="N27" s="297"/>
      <c r="O27" s="297"/>
      <c r="P27" s="297"/>
      <c r="Q27" s="297"/>
      <c r="R27" s="297"/>
      <c r="S27" s="297"/>
      <c r="T27" s="297"/>
      <c r="U27" s="297"/>
      <c r="V27" s="297"/>
      <c r="W27" s="297"/>
      <c r="X27" s="297"/>
      <c r="Y27" s="297"/>
      <c r="Z27" s="297"/>
      <c r="AA27" s="297"/>
      <c r="AB27" s="297"/>
      <c r="AC27" s="287"/>
    </row>
    <row r="28" spans="2:31" s="71" customFormat="1" ht="39.75" customHeight="1" x14ac:dyDescent="0.2">
      <c r="B28" s="412" t="s">
        <v>201</v>
      </c>
      <c r="C28" s="413"/>
      <c r="D28" s="413"/>
      <c r="E28" s="306" t="s">
        <v>202</v>
      </c>
      <c r="F28" s="347"/>
      <c r="G28" s="67"/>
      <c r="H28" s="67"/>
      <c r="I28" s="67"/>
      <c r="J28" s="67"/>
      <c r="K28" s="67"/>
      <c r="L28" s="67"/>
      <c r="M28" s="67"/>
      <c r="N28" s="67"/>
      <c r="O28" s="67"/>
      <c r="P28" s="67"/>
      <c r="Q28" s="67"/>
      <c r="R28" s="67"/>
      <c r="S28" s="67"/>
      <c r="T28" s="67"/>
      <c r="U28" s="67"/>
      <c r="V28" s="67"/>
      <c r="W28" s="67"/>
      <c r="X28" s="67"/>
      <c r="Y28" s="67"/>
      <c r="Z28" s="67"/>
      <c r="AA28" s="67"/>
      <c r="AB28" s="67"/>
      <c r="AC28" s="218"/>
    </row>
    <row r="29" spans="2:31" s="71" customFormat="1" x14ac:dyDescent="0.2">
      <c r="B29" s="301"/>
      <c r="C29" s="174"/>
      <c r="D29" s="174"/>
      <c r="E29" s="306" t="s">
        <v>203</v>
      </c>
      <c r="F29" s="347"/>
      <c r="G29" s="67"/>
      <c r="H29" s="67"/>
      <c r="I29" s="67"/>
      <c r="J29" s="67"/>
      <c r="K29" s="67"/>
      <c r="L29" s="67"/>
      <c r="M29" s="67"/>
      <c r="N29" s="67"/>
      <c r="O29" s="67"/>
      <c r="P29" s="67"/>
      <c r="Q29" s="67"/>
      <c r="R29" s="67"/>
      <c r="S29" s="67"/>
      <c r="T29" s="67"/>
      <c r="U29" s="67"/>
      <c r="V29" s="67"/>
      <c r="W29" s="67"/>
      <c r="X29" s="67"/>
      <c r="Y29" s="67"/>
      <c r="Z29" s="67"/>
      <c r="AA29" s="67"/>
      <c r="AB29" s="67"/>
      <c r="AC29" s="218"/>
    </row>
    <row r="30" spans="2:31" s="71" customFormat="1" ht="25.5" x14ac:dyDescent="0.2">
      <c r="B30" s="301"/>
      <c r="C30" s="174"/>
      <c r="D30" s="174"/>
      <c r="E30" s="306" t="s">
        <v>204</v>
      </c>
      <c r="F30" s="347"/>
      <c r="G30" s="67"/>
      <c r="H30" s="67"/>
      <c r="I30" s="67"/>
      <c r="J30" s="67"/>
      <c r="K30" s="67"/>
      <c r="L30" s="67"/>
      <c r="M30" s="67"/>
      <c r="N30" s="67"/>
      <c r="O30" s="67"/>
      <c r="P30" s="67"/>
      <c r="Q30" s="67"/>
      <c r="R30" s="67"/>
      <c r="S30" s="67"/>
      <c r="T30" s="67"/>
      <c r="U30" s="67"/>
      <c r="V30" s="67"/>
      <c r="W30" s="67"/>
      <c r="X30" s="67"/>
      <c r="Y30" s="67"/>
      <c r="Z30" s="67"/>
      <c r="AA30" s="67"/>
      <c r="AB30" s="67"/>
      <c r="AC30" s="218"/>
    </row>
    <row r="31" spans="2:31" s="71" customFormat="1" ht="25.5" x14ac:dyDescent="0.2">
      <c r="B31" s="301"/>
      <c r="C31" s="174"/>
      <c r="D31" s="174"/>
      <c r="E31" s="306" t="s">
        <v>205</v>
      </c>
      <c r="F31" s="347"/>
      <c r="G31" s="67"/>
      <c r="H31" s="67"/>
      <c r="I31" s="67"/>
      <c r="J31" s="67"/>
      <c r="K31" s="67"/>
      <c r="L31" s="67"/>
      <c r="M31" s="67"/>
      <c r="N31" s="67"/>
      <c r="O31" s="67"/>
      <c r="P31" s="67"/>
      <c r="Q31" s="67"/>
      <c r="R31" s="67"/>
      <c r="S31" s="67"/>
      <c r="T31" s="67"/>
      <c r="U31" s="67"/>
      <c r="V31" s="67"/>
      <c r="W31" s="67"/>
      <c r="X31" s="67"/>
      <c r="Y31" s="67"/>
      <c r="Z31" s="67"/>
      <c r="AA31" s="67"/>
      <c r="AB31" s="67"/>
      <c r="AC31" s="218"/>
    </row>
    <row r="32" spans="2:31" s="71" customFormat="1" ht="25.5" x14ac:dyDescent="0.2">
      <c r="B32" s="301"/>
      <c r="C32" s="174"/>
      <c r="D32" s="174"/>
      <c r="E32" s="306" t="s">
        <v>206</v>
      </c>
      <c r="F32" s="347"/>
      <c r="G32" s="67"/>
      <c r="H32" s="67"/>
      <c r="I32" s="67"/>
      <c r="J32" s="67"/>
      <c r="K32" s="67"/>
      <c r="L32" s="67"/>
      <c r="M32" s="67"/>
      <c r="N32" s="67"/>
      <c r="O32" s="67"/>
      <c r="P32" s="67"/>
      <c r="Q32" s="67"/>
      <c r="R32" s="67"/>
      <c r="S32" s="67"/>
      <c r="T32" s="67"/>
      <c r="U32" s="67"/>
      <c r="V32" s="67"/>
      <c r="W32" s="67"/>
      <c r="X32" s="67"/>
      <c r="Y32" s="67"/>
      <c r="Z32" s="67"/>
      <c r="AA32" s="67"/>
      <c r="AB32" s="67"/>
      <c r="AC32" s="350"/>
    </row>
    <row r="33" spans="2:31" s="71" customFormat="1" ht="25.5" x14ac:dyDescent="0.2">
      <c r="B33" s="301"/>
      <c r="C33" s="174"/>
      <c r="D33" s="174"/>
      <c r="E33" s="307" t="s">
        <v>207</v>
      </c>
      <c r="F33" s="347"/>
      <c r="G33" s="297"/>
      <c r="H33" s="297"/>
      <c r="I33" s="297"/>
      <c r="J33" s="297"/>
      <c r="K33" s="297"/>
      <c r="L33" s="297"/>
      <c r="M33" s="297"/>
      <c r="N33" s="297"/>
      <c r="O33" s="297"/>
      <c r="P33" s="297"/>
      <c r="Q33" s="297"/>
      <c r="R33" s="297"/>
      <c r="S33" s="297"/>
      <c r="T33" s="297"/>
      <c r="U33" s="297"/>
      <c r="V33" s="297"/>
      <c r="W33" s="297"/>
      <c r="X33" s="297"/>
      <c r="Y33" s="297"/>
      <c r="Z33" s="297"/>
      <c r="AA33" s="297"/>
      <c r="AB33" s="297"/>
      <c r="AC33" s="287"/>
    </row>
    <row r="34" spans="2:31" ht="25.5" customHeight="1" x14ac:dyDescent="0.2">
      <c r="B34" s="435" t="s">
        <v>208</v>
      </c>
      <c r="C34" s="436"/>
      <c r="D34" s="436"/>
      <c r="E34" s="305" t="s">
        <v>209</v>
      </c>
      <c r="F34" s="256"/>
      <c r="G34" s="310"/>
      <c r="H34" s="244"/>
      <c r="I34" s="244"/>
      <c r="J34" s="244"/>
      <c r="K34" s="244"/>
      <c r="L34" s="244"/>
      <c r="M34" s="244"/>
      <c r="N34" s="244"/>
      <c r="O34" s="244"/>
      <c r="P34" s="244"/>
      <c r="Q34" s="244"/>
      <c r="R34" s="244"/>
      <c r="S34" s="244"/>
      <c r="T34" s="244"/>
      <c r="U34" s="244"/>
      <c r="V34" s="244"/>
      <c r="W34" s="244"/>
      <c r="X34" s="244"/>
      <c r="Y34" s="244"/>
      <c r="Z34" s="244"/>
      <c r="AA34" s="244"/>
      <c r="AB34" s="244"/>
      <c r="AC34" s="218"/>
      <c r="AD34" s="71"/>
      <c r="AE34" s="71"/>
    </row>
    <row r="35" spans="2:31" ht="51" customHeight="1" x14ac:dyDescent="0.2">
      <c r="B35" s="437"/>
      <c r="C35" s="438"/>
      <c r="D35" s="438"/>
      <c r="E35" s="307" t="s">
        <v>210</v>
      </c>
      <c r="F35" s="325"/>
      <c r="G35" s="326"/>
      <c r="H35" s="326"/>
      <c r="I35" s="326"/>
      <c r="J35" s="326"/>
      <c r="K35" s="326"/>
      <c r="L35" s="326"/>
      <c r="M35" s="326"/>
      <c r="N35" s="326"/>
      <c r="O35" s="326"/>
      <c r="P35" s="326"/>
      <c r="Q35" s="326"/>
      <c r="R35" s="326"/>
      <c r="S35" s="326"/>
      <c r="T35" s="326"/>
      <c r="U35" s="326"/>
      <c r="V35" s="326"/>
      <c r="W35" s="326"/>
      <c r="X35" s="326"/>
      <c r="Y35" s="326"/>
      <c r="Z35" s="326"/>
      <c r="AA35" s="326"/>
      <c r="AB35" s="326"/>
      <c r="AC35" s="287"/>
      <c r="AD35" s="71"/>
      <c r="AE35" s="71"/>
    </row>
    <row r="36" spans="2:31" ht="28.5" customHeight="1" x14ac:dyDescent="0.2">
      <c r="B36" s="439" t="s">
        <v>211</v>
      </c>
      <c r="C36" s="439"/>
      <c r="D36" s="440"/>
      <c r="E36" s="308"/>
      <c r="F36" s="256"/>
      <c r="G36" s="298"/>
      <c r="H36" s="298"/>
      <c r="I36" s="298"/>
      <c r="J36" s="298"/>
      <c r="K36" s="298"/>
      <c r="L36" s="298"/>
      <c r="M36" s="298"/>
      <c r="N36" s="298"/>
      <c r="O36" s="298"/>
      <c r="P36" s="298"/>
      <c r="Q36" s="298"/>
      <c r="R36" s="298"/>
      <c r="S36" s="298"/>
      <c r="T36" s="298"/>
      <c r="U36" s="298"/>
      <c r="V36" s="298"/>
      <c r="W36" s="298"/>
      <c r="X36" s="298"/>
      <c r="Y36" s="298"/>
      <c r="Z36" s="298"/>
      <c r="AA36" s="298"/>
      <c r="AB36" s="298"/>
      <c r="AC36" s="363"/>
      <c r="AD36" s="71"/>
      <c r="AE36" s="71"/>
    </row>
    <row r="37" spans="2:31" ht="12.75" customHeight="1" x14ac:dyDescent="0.2">
      <c r="B37" s="417" t="s">
        <v>212</v>
      </c>
      <c r="C37" s="420" t="s">
        <v>213</v>
      </c>
      <c r="D37" s="423" t="s">
        <v>214</v>
      </c>
      <c r="E37" s="414" t="s">
        <v>215</v>
      </c>
      <c r="F37" s="293" t="s">
        <v>216</v>
      </c>
      <c r="G37" s="310"/>
      <c r="H37" s="244"/>
      <c r="I37" s="244"/>
      <c r="J37" s="244"/>
      <c r="K37" s="244"/>
      <c r="L37" s="244"/>
      <c r="M37" s="244"/>
      <c r="N37" s="244"/>
      <c r="O37" s="244"/>
      <c r="P37" s="244"/>
      <c r="Q37" s="244"/>
      <c r="R37" s="244"/>
      <c r="S37" s="244"/>
      <c r="T37" s="244"/>
      <c r="U37" s="244"/>
      <c r="V37" s="244"/>
      <c r="W37" s="244"/>
      <c r="X37" s="244"/>
      <c r="Y37" s="244"/>
      <c r="Z37" s="244"/>
      <c r="AA37" s="244"/>
      <c r="AB37" s="244"/>
      <c r="AC37" s="218"/>
      <c r="AD37" s="71"/>
      <c r="AE37" s="71"/>
    </row>
    <row r="38" spans="2:31" ht="12.75" customHeight="1" x14ac:dyDescent="0.2">
      <c r="B38" s="418"/>
      <c r="C38" s="421"/>
      <c r="D38" s="424"/>
      <c r="E38" s="415"/>
      <c r="F38" s="294" t="s">
        <v>217</v>
      </c>
      <c r="G38" s="310"/>
      <c r="H38" s="244"/>
      <c r="I38" s="244"/>
      <c r="J38" s="244"/>
      <c r="K38" s="244"/>
      <c r="L38" s="244"/>
      <c r="M38" s="244"/>
      <c r="N38" s="244"/>
      <c r="O38" s="244"/>
      <c r="P38" s="244"/>
      <c r="Q38" s="244"/>
      <c r="R38" s="244"/>
      <c r="S38" s="244"/>
      <c r="T38" s="244"/>
      <c r="U38" s="244"/>
      <c r="V38" s="244"/>
      <c r="W38" s="244"/>
      <c r="X38" s="244"/>
      <c r="Y38" s="244"/>
      <c r="Z38" s="244"/>
      <c r="AA38" s="244"/>
      <c r="AB38" s="244"/>
      <c r="AC38" s="218"/>
      <c r="AD38" s="71"/>
      <c r="AE38" s="71"/>
    </row>
    <row r="39" spans="2:31" ht="12.75" customHeight="1" x14ac:dyDescent="0.2">
      <c r="B39" s="418"/>
      <c r="C39" s="421"/>
      <c r="D39" s="424"/>
      <c r="E39" s="415"/>
      <c r="F39" s="294" t="s">
        <v>218</v>
      </c>
      <c r="G39" s="310"/>
      <c r="H39" s="244"/>
      <c r="I39" s="244"/>
      <c r="J39" s="244"/>
      <c r="K39" s="244"/>
      <c r="L39" s="244"/>
      <c r="M39" s="244"/>
      <c r="N39" s="244"/>
      <c r="O39" s="244"/>
      <c r="P39" s="244"/>
      <c r="Q39" s="244"/>
      <c r="R39" s="244"/>
      <c r="S39" s="244"/>
      <c r="T39" s="244"/>
      <c r="U39" s="244"/>
      <c r="V39" s="244"/>
      <c r="W39" s="244"/>
      <c r="X39" s="244"/>
      <c r="Y39" s="244"/>
      <c r="Z39" s="244"/>
      <c r="AA39" s="244"/>
      <c r="AB39" s="244"/>
      <c r="AC39" s="218"/>
      <c r="AD39" s="71"/>
      <c r="AE39" s="71"/>
    </row>
    <row r="40" spans="2:31" ht="12.75" customHeight="1" x14ac:dyDescent="0.2">
      <c r="B40" s="418"/>
      <c r="C40" s="421"/>
      <c r="D40" s="424"/>
      <c r="E40" s="432" t="s">
        <v>219</v>
      </c>
      <c r="F40" s="294" t="s">
        <v>220</v>
      </c>
      <c r="G40" s="246"/>
      <c r="H40" s="244"/>
      <c r="I40" s="244"/>
      <c r="J40" s="244"/>
      <c r="K40" s="244"/>
      <c r="L40" s="244"/>
      <c r="M40" s="244"/>
      <c r="N40" s="244"/>
      <c r="O40" s="244"/>
      <c r="P40" s="244"/>
      <c r="Q40" s="244"/>
      <c r="R40" s="244"/>
      <c r="S40" s="244"/>
      <c r="T40" s="244"/>
      <c r="U40" s="244"/>
      <c r="V40" s="244"/>
      <c r="W40" s="244"/>
      <c r="X40" s="244"/>
      <c r="Y40" s="244"/>
      <c r="Z40" s="244"/>
      <c r="AA40" s="244"/>
      <c r="AB40" s="244"/>
      <c r="AC40" s="218"/>
      <c r="AD40" s="71"/>
      <c r="AE40" s="71"/>
    </row>
    <row r="41" spans="2:31" ht="12.75" customHeight="1" x14ac:dyDescent="0.2">
      <c r="B41" s="418"/>
      <c r="C41" s="421"/>
      <c r="D41" s="424"/>
      <c r="E41" s="432"/>
      <c r="F41" s="294" t="s">
        <v>221</v>
      </c>
      <c r="G41" s="246"/>
      <c r="H41" s="244"/>
      <c r="I41" s="244"/>
      <c r="J41" s="244"/>
      <c r="K41" s="244"/>
      <c r="L41" s="244"/>
      <c r="M41" s="244"/>
      <c r="N41" s="244"/>
      <c r="O41" s="244"/>
      <c r="P41" s="244"/>
      <c r="Q41" s="244"/>
      <c r="R41" s="244"/>
      <c r="S41" s="244"/>
      <c r="T41" s="244"/>
      <c r="U41" s="244"/>
      <c r="V41" s="244"/>
      <c r="W41" s="244"/>
      <c r="X41" s="244"/>
      <c r="Y41" s="244"/>
      <c r="Z41" s="244"/>
      <c r="AA41" s="244"/>
      <c r="AB41" s="244"/>
      <c r="AC41" s="218"/>
      <c r="AD41" s="71"/>
      <c r="AE41" s="71"/>
    </row>
    <row r="42" spans="2:31" ht="12.75" customHeight="1" x14ac:dyDescent="0.2">
      <c r="B42" s="418"/>
      <c r="C42" s="421"/>
      <c r="D42" s="424"/>
      <c r="E42" s="432"/>
      <c r="F42" s="294" t="s">
        <v>222</v>
      </c>
      <c r="G42" s="246"/>
      <c r="H42" s="244"/>
      <c r="I42" s="244"/>
      <c r="J42" s="244"/>
      <c r="K42" s="244"/>
      <c r="L42" s="244"/>
      <c r="M42" s="244"/>
      <c r="N42" s="244"/>
      <c r="O42" s="244"/>
      <c r="P42" s="244"/>
      <c r="Q42" s="244"/>
      <c r="R42" s="244"/>
      <c r="S42" s="244"/>
      <c r="T42" s="244"/>
      <c r="U42" s="244"/>
      <c r="V42" s="244"/>
      <c r="W42" s="244"/>
      <c r="X42" s="244"/>
      <c r="Y42" s="244"/>
      <c r="Z42" s="244"/>
      <c r="AA42" s="244"/>
      <c r="AB42" s="244"/>
      <c r="AC42" s="218"/>
      <c r="AD42" s="71"/>
      <c r="AE42" s="71"/>
    </row>
    <row r="43" spans="2:31" ht="12.75" customHeight="1" x14ac:dyDescent="0.2">
      <c r="B43" s="418"/>
      <c r="C43" s="421"/>
      <c r="D43" s="424"/>
      <c r="E43" s="432" t="s">
        <v>223</v>
      </c>
      <c r="F43" s="294" t="s">
        <v>224</v>
      </c>
      <c r="G43" s="246"/>
      <c r="H43" s="244"/>
      <c r="I43" s="244"/>
      <c r="J43" s="244"/>
      <c r="K43" s="244"/>
      <c r="L43" s="244"/>
      <c r="M43" s="244"/>
      <c r="N43" s="244"/>
      <c r="O43" s="244"/>
      <c r="P43" s="244"/>
      <c r="Q43" s="244"/>
      <c r="R43" s="244"/>
      <c r="S43" s="244"/>
      <c r="T43" s="244"/>
      <c r="U43" s="244"/>
      <c r="V43" s="244"/>
      <c r="W43" s="244"/>
      <c r="X43" s="244"/>
      <c r="Y43" s="244"/>
      <c r="Z43" s="244"/>
      <c r="AA43" s="244"/>
      <c r="AB43" s="244"/>
      <c r="AC43" s="218"/>
      <c r="AD43" s="71"/>
      <c r="AE43" s="71"/>
    </row>
    <row r="44" spans="2:31" ht="12.75" customHeight="1" x14ac:dyDescent="0.2">
      <c r="B44" s="418"/>
      <c r="C44" s="421"/>
      <c r="D44" s="424"/>
      <c r="E44" s="432"/>
      <c r="F44" s="294" t="s">
        <v>225</v>
      </c>
      <c r="G44" s="246"/>
      <c r="H44" s="244"/>
      <c r="I44" s="244"/>
      <c r="J44" s="244"/>
      <c r="K44" s="244"/>
      <c r="L44" s="244"/>
      <c r="M44" s="244"/>
      <c r="N44" s="244"/>
      <c r="O44" s="244"/>
      <c r="P44" s="244"/>
      <c r="Q44" s="244"/>
      <c r="R44" s="244"/>
      <c r="S44" s="244"/>
      <c r="T44" s="244"/>
      <c r="U44" s="244"/>
      <c r="V44" s="244"/>
      <c r="W44" s="244"/>
      <c r="X44" s="244"/>
      <c r="Y44" s="244"/>
      <c r="Z44" s="244"/>
      <c r="AA44" s="244"/>
      <c r="AB44" s="244"/>
      <c r="AC44" s="218"/>
      <c r="AD44" s="71"/>
      <c r="AE44" s="71"/>
    </row>
    <row r="45" spans="2:31" ht="12.75" customHeight="1" x14ac:dyDescent="0.2">
      <c r="B45" s="418"/>
      <c r="C45" s="421"/>
      <c r="D45" s="424"/>
      <c r="E45" s="432"/>
      <c r="F45" s="294" t="s">
        <v>226</v>
      </c>
      <c r="G45" s="246"/>
      <c r="H45" s="244"/>
      <c r="I45" s="244"/>
      <c r="J45" s="244"/>
      <c r="K45" s="244"/>
      <c r="L45" s="244"/>
      <c r="M45" s="244"/>
      <c r="N45" s="244"/>
      <c r="O45" s="244"/>
      <c r="P45" s="244"/>
      <c r="Q45" s="244"/>
      <c r="R45" s="244"/>
      <c r="S45" s="244"/>
      <c r="T45" s="244"/>
      <c r="U45" s="244"/>
      <c r="V45" s="244"/>
      <c r="W45" s="244"/>
      <c r="X45" s="244"/>
      <c r="Y45" s="244"/>
      <c r="Z45" s="244"/>
      <c r="AA45" s="244"/>
      <c r="AB45" s="244"/>
      <c r="AC45" s="218"/>
      <c r="AD45" s="71"/>
      <c r="AE45" s="71"/>
    </row>
    <row r="46" spans="2:31" ht="12.75" customHeight="1" x14ac:dyDescent="0.2">
      <c r="B46" s="418"/>
      <c r="C46" s="421"/>
      <c r="D46" s="424"/>
      <c r="E46" s="432" t="s">
        <v>227</v>
      </c>
      <c r="F46" s="294" t="s">
        <v>228</v>
      </c>
      <c r="G46" s="246"/>
      <c r="H46" s="244"/>
      <c r="I46" s="244"/>
      <c r="J46" s="244"/>
      <c r="K46" s="244"/>
      <c r="L46" s="244"/>
      <c r="M46" s="244"/>
      <c r="N46" s="244"/>
      <c r="O46" s="244"/>
      <c r="P46" s="244"/>
      <c r="Q46" s="244"/>
      <c r="R46" s="244"/>
      <c r="S46" s="244"/>
      <c r="T46" s="244"/>
      <c r="U46" s="244"/>
      <c r="V46" s="244"/>
      <c r="W46" s="244"/>
      <c r="X46" s="244"/>
      <c r="Y46" s="244"/>
      <c r="Z46" s="244"/>
      <c r="AA46" s="244"/>
      <c r="AB46" s="244"/>
      <c r="AC46" s="218"/>
      <c r="AD46" s="71"/>
      <c r="AE46" s="71"/>
    </row>
    <row r="47" spans="2:31" ht="12.75" customHeight="1" x14ac:dyDescent="0.2">
      <c r="B47" s="418"/>
      <c r="C47" s="421"/>
      <c r="D47" s="424"/>
      <c r="E47" s="432"/>
      <c r="F47" s="294" t="s">
        <v>229</v>
      </c>
      <c r="G47" s="246"/>
      <c r="H47" s="244"/>
      <c r="I47" s="244"/>
      <c r="J47" s="244"/>
      <c r="K47" s="244"/>
      <c r="L47" s="244"/>
      <c r="M47" s="244"/>
      <c r="N47" s="244"/>
      <c r="O47" s="244"/>
      <c r="P47" s="244"/>
      <c r="Q47" s="244"/>
      <c r="R47" s="244"/>
      <c r="S47" s="244"/>
      <c r="T47" s="244"/>
      <c r="U47" s="244"/>
      <c r="V47" s="244"/>
      <c r="W47" s="244"/>
      <c r="X47" s="244"/>
      <c r="Y47" s="244"/>
      <c r="Z47" s="244"/>
      <c r="AA47" s="244"/>
      <c r="AB47" s="244"/>
      <c r="AC47" s="218"/>
      <c r="AD47" s="71"/>
      <c r="AE47" s="71"/>
    </row>
    <row r="48" spans="2:31" ht="12.75" customHeight="1" x14ac:dyDescent="0.2">
      <c r="B48" s="418"/>
      <c r="C48" s="421"/>
      <c r="D48" s="424"/>
      <c r="E48" s="432"/>
      <c r="F48" s="294" t="s">
        <v>230</v>
      </c>
      <c r="G48" s="246"/>
      <c r="H48" s="244"/>
      <c r="I48" s="244"/>
      <c r="J48" s="244"/>
      <c r="K48" s="244"/>
      <c r="L48" s="244"/>
      <c r="M48" s="244"/>
      <c r="N48" s="244"/>
      <c r="O48" s="244"/>
      <c r="P48" s="244"/>
      <c r="Q48" s="244"/>
      <c r="R48" s="244"/>
      <c r="S48" s="244"/>
      <c r="T48" s="244"/>
      <c r="U48" s="244"/>
      <c r="V48" s="244"/>
      <c r="W48" s="244"/>
      <c r="X48" s="244"/>
      <c r="Y48" s="244"/>
      <c r="Z48" s="244"/>
      <c r="AA48" s="244"/>
      <c r="AB48" s="244"/>
      <c r="AC48" s="218"/>
      <c r="AD48" s="71"/>
      <c r="AE48" s="71"/>
    </row>
    <row r="49" spans="2:31" ht="12.75" customHeight="1" x14ac:dyDescent="0.2">
      <c r="B49" s="418"/>
      <c r="C49" s="421"/>
      <c r="D49" s="424"/>
      <c r="E49" s="432" t="s">
        <v>231</v>
      </c>
      <c r="F49" s="294" t="s">
        <v>232</v>
      </c>
      <c r="G49" s="246"/>
      <c r="H49" s="244"/>
      <c r="I49" s="244"/>
      <c r="J49" s="244"/>
      <c r="K49" s="244"/>
      <c r="L49" s="244"/>
      <c r="M49" s="244"/>
      <c r="N49" s="244"/>
      <c r="O49" s="244"/>
      <c r="P49" s="244"/>
      <c r="Q49" s="244"/>
      <c r="R49" s="244"/>
      <c r="S49" s="244"/>
      <c r="T49" s="244"/>
      <c r="U49" s="244"/>
      <c r="V49" s="244"/>
      <c r="W49" s="244"/>
      <c r="X49" s="244"/>
      <c r="Y49" s="244"/>
      <c r="Z49" s="244"/>
      <c r="AA49" s="244"/>
      <c r="AB49" s="244"/>
      <c r="AC49" s="218"/>
      <c r="AD49" s="71"/>
      <c r="AE49" s="71"/>
    </row>
    <row r="50" spans="2:31" ht="12.75" customHeight="1" x14ac:dyDescent="0.2">
      <c r="B50" s="418"/>
      <c r="C50" s="421"/>
      <c r="D50" s="424"/>
      <c r="E50" s="432"/>
      <c r="F50" s="294" t="s">
        <v>233</v>
      </c>
      <c r="G50" s="246"/>
      <c r="H50" s="244"/>
      <c r="I50" s="244"/>
      <c r="J50" s="244"/>
      <c r="K50" s="244"/>
      <c r="L50" s="244"/>
      <c r="M50" s="244"/>
      <c r="N50" s="244"/>
      <c r="O50" s="244"/>
      <c r="P50" s="244"/>
      <c r="Q50" s="244"/>
      <c r="R50" s="244"/>
      <c r="S50" s="244"/>
      <c r="T50" s="244"/>
      <c r="U50" s="244"/>
      <c r="V50" s="244"/>
      <c r="W50" s="244"/>
      <c r="X50" s="244"/>
      <c r="Y50" s="244"/>
      <c r="Z50" s="244"/>
      <c r="AA50" s="244"/>
      <c r="AB50" s="244"/>
      <c r="AC50" s="218"/>
      <c r="AD50" s="71"/>
      <c r="AE50" s="71"/>
    </row>
    <row r="51" spans="2:31" ht="12.75" customHeight="1" x14ac:dyDescent="0.2">
      <c r="B51" s="418"/>
      <c r="C51" s="421"/>
      <c r="D51" s="424"/>
      <c r="E51" s="432"/>
      <c r="F51" s="294" t="s">
        <v>234</v>
      </c>
      <c r="G51" s="246"/>
      <c r="H51" s="244"/>
      <c r="I51" s="244"/>
      <c r="J51" s="244"/>
      <c r="K51" s="244"/>
      <c r="L51" s="244"/>
      <c r="M51" s="244"/>
      <c r="N51" s="244"/>
      <c r="O51" s="244"/>
      <c r="P51" s="244"/>
      <c r="Q51" s="244"/>
      <c r="R51" s="244"/>
      <c r="S51" s="244"/>
      <c r="T51" s="244"/>
      <c r="U51" s="244"/>
      <c r="V51" s="244"/>
      <c r="W51" s="244"/>
      <c r="X51" s="244"/>
      <c r="Y51" s="244"/>
      <c r="Z51" s="244"/>
      <c r="AA51" s="244"/>
      <c r="AB51" s="244"/>
      <c r="AC51" s="218"/>
      <c r="AD51" s="71"/>
      <c r="AE51" s="71"/>
    </row>
    <row r="52" spans="2:31" ht="12.75" customHeight="1" x14ac:dyDescent="0.2">
      <c r="B52" s="418"/>
      <c r="C52" s="421"/>
      <c r="D52" s="424"/>
      <c r="E52" s="432" t="s">
        <v>235</v>
      </c>
      <c r="F52" s="294" t="s">
        <v>236</v>
      </c>
      <c r="G52" s="246"/>
      <c r="H52" s="244"/>
      <c r="I52" s="244"/>
      <c r="J52" s="244"/>
      <c r="K52" s="244"/>
      <c r="L52" s="244"/>
      <c r="M52" s="244"/>
      <c r="N52" s="244"/>
      <c r="O52" s="244"/>
      <c r="P52" s="244"/>
      <c r="Q52" s="244"/>
      <c r="R52" s="244"/>
      <c r="S52" s="244"/>
      <c r="T52" s="244"/>
      <c r="U52" s="244"/>
      <c r="V52" s="244"/>
      <c r="W52" s="244"/>
      <c r="X52" s="244"/>
      <c r="Y52" s="244"/>
      <c r="Z52" s="244"/>
      <c r="AA52" s="244"/>
      <c r="AB52" s="244"/>
      <c r="AC52" s="218"/>
      <c r="AD52" s="71"/>
      <c r="AE52" s="71"/>
    </row>
    <row r="53" spans="2:31" ht="12.75" customHeight="1" x14ac:dyDescent="0.2">
      <c r="B53" s="418"/>
      <c r="C53" s="421"/>
      <c r="D53" s="424"/>
      <c r="E53" s="432"/>
      <c r="F53" s="294" t="s">
        <v>237</v>
      </c>
      <c r="G53" s="246"/>
      <c r="H53" s="244"/>
      <c r="I53" s="244"/>
      <c r="J53" s="244"/>
      <c r="K53" s="244"/>
      <c r="L53" s="244"/>
      <c r="M53" s="244"/>
      <c r="N53" s="244"/>
      <c r="O53" s="244"/>
      <c r="P53" s="244"/>
      <c r="Q53" s="244"/>
      <c r="R53" s="244"/>
      <c r="S53" s="244"/>
      <c r="T53" s="244"/>
      <c r="U53" s="244"/>
      <c r="V53" s="244"/>
      <c r="W53" s="244"/>
      <c r="X53" s="244"/>
      <c r="Y53" s="244"/>
      <c r="Z53" s="244"/>
      <c r="AA53" s="244"/>
      <c r="AB53" s="244"/>
      <c r="AC53" s="218"/>
      <c r="AD53" s="71"/>
      <c r="AE53" s="71"/>
    </row>
    <row r="54" spans="2:31" ht="12.75" customHeight="1" x14ac:dyDescent="0.2">
      <c r="B54" s="418"/>
      <c r="C54" s="421"/>
      <c r="D54" s="424"/>
      <c r="E54" s="432"/>
      <c r="F54" s="294" t="s">
        <v>238</v>
      </c>
      <c r="G54" s="246"/>
      <c r="H54" s="244"/>
      <c r="I54" s="244"/>
      <c r="J54" s="244"/>
      <c r="K54" s="244"/>
      <c r="L54" s="244"/>
      <c r="M54" s="244"/>
      <c r="N54" s="244"/>
      <c r="O54" s="244"/>
      <c r="P54" s="244"/>
      <c r="Q54" s="244"/>
      <c r="R54" s="244"/>
      <c r="S54" s="244"/>
      <c r="T54" s="244"/>
      <c r="U54" s="244"/>
      <c r="V54" s="244"/>
      <c r="W54" s="244"/>
      <c r="X54" s="244"/>
      <c r="Y54" s="244"/>
      <c r="Z54" s="244"/>
      <c r="AA54" s="244"/>
      <c r="AB54" s="244"/>
      <c r="AC54" s="218"/>
      <c r="AD54" s="71"/>
      <c r="AE54" s="71"/>
    </row>
    <row r="55" spans="2:31" ht="12.75" customHeight="1" x14ac:dyDescent="0.2">
      <c r="B55" s="418"/>
      <c r="C55" s="421"/>
      <c r="D55" s="424"/>
      <c r="E55" s="432" t="s">
        <v>239</v>
      </c>
      <c r="F55" s="294" t="s">
        <v>240</v>
      </c>
      <c r="G55" s="246"/>
      <c r="H55" s="244"/>
      <c r="I55" s="244"/>
      <c r="J55" s="244"/>
      <c r="K55" s="244"/>
      <c r="L55" s="244"/>
      <c r="M55" s="244"/>
      <c r="N55" s="244"/>
      <c r="O55" s="244"/>
      <c r="P55" s="244"/>
      <c r="Q55" s="244"/>
      <c r="R55" s="244"/>
      <c r="S55" s="244"/>
      <c r="T55" s="244"/>
      <c r="U55" s="244"/>
      <c r="V55" s="244"/>
      <c r="W55" s="244"/>
      <c r="X55" s="244"/>
      <c r="Y55" s="244"/>
      <c r="Z55" s="244"/>
      <c r="AA55" s="244"/>
      <c r="AB55" s="244"/>
      <c r="AC55" s="218"/>
      <c r="AD55" s="71"/>
      <c r="AE55" s="71"/>
    </row>
    <row r="56" spans="2:31" ht="12.75" customHeight="1" x14ac:dyDescent="0.2">
      <c r="B56" s="418"/>
      <c r="C56" s="421"/>
      <c r="D56" s="424"/>
      <c r="E56" s="432"/>
      <c r="F56" s="294" t="s">
        <v>241</v>
      </c>
      <c r="G56" s="246"/>
      <c r="H56" s="244"/>
      <c r="I56" s="244"/>
      <c r="J56" s="244"/>
      <c r="K56" s="244"/>
      <c r="L56" s="244"/>
      <c r="M56" s="244"/>
      <c r="N56" s="244"/>
      <c r="O56" s="244"/>
      <c r="P56" s="244"/>
      <c r="Q56" s="244"/>
      <c r="R56" s="244"/>
      <c r="S56" s="244"/>
      <c r="T56" s="244"/>
      <c r="U56" s="244"/>
      <c r="V56" s="244"/>
      <c r="W56" s="244"/>
      <c r="X56" s="244"/>
      <c r="Y56" s="244"/>
      <c r="Z56" s="244"/>
      <c r="AA56" s="244"/>
      <c r="AB56" s="244"/>
      <c r="AC56" s="218"/>
      <c r="AD56" s="71"/>
      <c r="AE56" s="71"/>
    </row>
    <row r="57" spans="2:31" ht="12.75" customHeight="1" x14ac:dyDescent="0.2">
      <c r="B57" s="418"/>
      <c r="C57" s="421"/>
      <c r="D57" s="424"/>
      <c r="E57" s="432"/>
      <c r="F57" s="294" t="s">
        <v>242</v>
      </c>
      <c r="G57" s="246"/>
      <c r="H57" s="244"/>
      <c r="I57" s="244"/>
      <c r="J57" s="244"/>
      <c r="K57" s="244"/>
      <c r="L57" s="244"/>
      <c r="M57" s="244"/>
      <c r="N57" s="244"/>
      <c r="O57" s="244"/>
      <c r="P57" s="244"/>
      <c r="Q57" s="244"/>
      <c r="R57" s="244"/>
      <c r="S57" s="244"/>
      <c r="T57" s="244"/>
      <c r="U57" s="244"/>
      <c r="V57" s="244"/>
      <c r="W57" s="244"/>
      <c r="X57" s="244"/>
      <c r="Y57" s="244"/>
      <c r="Z57" s="244"/>
      <c r="AA57" s="244"/>
      <c r="AB57" s="244"/>
      <c r="AC57" s="218"/>
      <c r="AD57" s="71"/>
      <c r="AE57" s="71"/>
    </row>
    <row r="58" spans="2:31" ht="12.75" customHeight="1" x14ac:dyDescent="0.2">
      <c r="B58" s="418"/>
      <c r="C58" s="421"/>
      <c r="D58" s="424"/>
      <c r="E58" s="432" t="s">
        <v>243</v>
      </c>
      <c r="F58" s="294" t="s">
        <v>244</v>
      </c>
      <c r="G58" s="246"/>
      <c r="H58" s="244"/>
      <c r="I58" s="244"/>
      <c r="J58" s="244"/>
      <c r="K58" s="244"/>
      <c r="L58" s="244"/>
      <c r="M58" s="244"/>
      <c r="N58" s="244"/>
      <c r="O58" s="244"/>
      <c r="P58" s="244"/>
      <c r="Q58" s="244"/>
      <c r="R58" s="244"/>
      <c r="S58" s="244"/>
      <c r="T58" s="244"/>
      <c r="U58" s="244"/>
      <c r="V58" s="244"/>
      <c r="W58" s="244"/>
      <c r="X58" s="244"/>
      <c r="Y58" s="244"/>
      <c r="Z58" s="244"/>
      <c r="AA58" s="244"/>
      <c r="AB58" s="244"/>
      <c r="AC58" s="218"/>
      <c r="AD58" s="71"/>
      <c r="AE58" s="71"/>
    </row>
    <row r="59" spans="2:31" ht="12.75" customHeight="1" x14ac:dyDescent="0.2">
      <c r="B59" s="418"/>
      <c r="C59" s="421"/>
      <c r="D59" s="424"/>
      <c r="E59" s="432"/>
      <c r="F59" s="294" t="s">
        <v>245</v>
      </c>
      <c r="G59" s="246"/>
      <c r="H59" s="244"/>
      <c r="I59" s="244"/>
      <c r="J59" s="244"/>
      <c r="K59" s="244"/>
      <c r="L59" s="244"/>
      <c r="M59" s="244"/>
      <c r="N59" s="244"/>
      <c r="O59" s="244"/>
      <c r="P59" s="244"/>
      <c r="Q59" s="244"/>
      <c r="R59" s="244"/>
      <c r="S59" s="244"/>
      <c r="T59" s="244"/>
      <c r="U59" s="244"/>
      <c r="V59" s="244"/>
      <c r="W59" s="244"/>
      <c r="X59" s="244"/>
      <c r="Y59" s="244"/>
      <c r="Z59" s="244"/>
      <c r="AA59" s="244"/>
      <c r="AB59" s="244"/>
      <c r="AC59" s="218"/>
      <c r="AD59" s="71"/>
      <c r="AE59" s="71"/>
    </row>
    <row r="60" spans="2:31" ht="12.75" customHeight="1" x14ac:dyDescent="0.2">
      <c r="B60" s="418"/>
      <c r="C60" s="422"/>
      <c r="D60" s="425"/>
      <c r="E60" s="434"/>
      <c r="F60" s="295" t="s">
        <v>246</v>
      </c>
      <c r="G60" s="246"/>
      <c r="H60" s="244"/>
      <c r="I60" s="244"/>
      <c r="J60" s="244"/>
      <c r="K60" s="244"/>
      <c r="L60" s="244"/>
      <c r="M60" s="244"/>
      <c r="N60" s="244"/>
      <c r="O60" s="244"/>
      <c r="P60" s="244"/>
      <c r="Q60" s="244"/>
      <c r="R60" s="244"/>
      <c r="S60" s="244"/>
      <c r="T60" s="244"/>
      <c r="U60" s="244"/>
      <c r="V60" s="244"/>
      <c r="W60" s="244"/>
      <c r="X60" s="244"/>
      <c r="Y60" s="244"/>
      <c r="Z60" s="244"/>
      <c r="AA60" s="244"/>
      <c r="AB60" s="244"/>
      <c r="AC60" s="218"/>
      <c r="AD60" s="71"/>
      <c r="AE60" s="71"/>
    </row>
    <row r="61" spans="2:31" ht="12.75" customHeight="1" x14ac:dyDescent="0.2">
      <c r="B61" s="418"/>
      <c r="C61" s="429" t="s">
        <v>247</v>
      </c>
      <c r="D61" s="433" t="s">
        <v>248</v>
      </c>
      <c r="E61" s="414" t="s">
        <v>249</v>
      </c>
      <c r="F61" s="293" t="s">
        <v>250</v>
      </c>
      <c r="G61" s="310"/>
      <c r="H61" s="244"/>
      <c r="I61" s="244"/>
      <c r="J61" s="244"/>
      <c r="K61" s="244"/>
      <c r="L61" s="244"/>
      <c r="M61" s="244"/>
      <c r="N61" s="244"/>
      <c r="O61" s="244"/>
      <c r="P61" s="244"/>
      <c r="Q61" s="244"/>
      <c r="R61" s="244"/>
      <c r="S61" s="244"/>
      <c r="T61" s="244"/>
      <c r="U61" s="244"/>
      <c r="V61" s="244"/>
      <c r="W61" s="244"/>
      <c r="X61" s="244"/>
      <c r="Y61" s="244"/>
      <c r="Z61" s="244"/>
      <c r="AA61" s="244"/>
      <c r="AB61" s="244"/>
      <c r="AC61" s="218"/>
      <c r="AD61" s="71"/>
      <c r="AE61" s="71"/>
    </row>
    <row r="62" spans="2:31" ht="12.75" customHeight="1" x14ac:dyDescent="0.2">
      <c r="B62" s="418"/>
      <c r="C62" s="421"/>
      <c r="D62" s="424"/>
      <c r="E62" s="415"/>
      <c r="F62" s="294" t="s">
        <v>251</v>
      </c>
      <c r="G62" s="310"/>
      <c r="H62" s="244"/>
      <c r="I62" s="244"/>
      <c r="J62" s="244"/>
      <c r="K62" s="244"/>
      <c r="L62" s="244"/>
      <c r="M62" s="244"/>
      <c r="N62" s="244"/>
      <c r="O62" s="244"/>
      <c r="P62" s="244"/>
      <c r="Q62" s="244"/>
      <c r="R62" s="244"/>
      <c r="S62" s="244"/>
      <c r="T62" s="244"/>
      <c r="U62" s="244"/>
      <c r="V62" s="244"/>
      <c r="W62" s="244"/>
      <c r="X62" s="244"/>
      <c r="Y62" s="244"/>
      <c r="Z62" s="244"/>
      <c r="AA62" s="244"/>
      <c r="AB62" s="244"/>
      <c r="AC62" s="218"/>
      <c r="AD62" s="71"/>
      <c r="AE62" s="71"/>
    </row>
    <row r="63" spans="2:31" ht="12.75" customHeight="1" x14ac:dyDescent="0.2">
      <c r="B63" s="418"/>
      <c r="C63" s="421"/>
      <c r="D63" s="424"/>
      <c r="E63" s="415"/>
      <c r="F63" s="294" t="s">
        <v>252</v>
      </c>
      <c r="G63" s="310"/>
      <c r="H63" s="244"/>
      <c r="I63" s="244"/>
      <c r="J63" s="244"/>
      <c r="K63" s="244"/>
      <c r="L63" s="244"/>
      <c r="M63" s="244"/>
      <c r="N63" s="244"/>
      <c r="O63" s="244"/>
      <c r="P63" s="244"/>
      <c r="Q63" s="244"/>
      <c r="R63" s="244"/>
      <c r="S63" s="244"/>
      <c r="T63" s="244"/>
      <c r="U63" s="244"/>
      <c r="V63" s="244"/>
      <c r="W63" s="244"/>
      <c r="X63" s="244"/>
      <c r="Y63" s="244"/>
      <c r="Z63" s="244"/>
      <c r="AA63" s="244"/>
      <c r="AB63" s="244"/>
      <c r="AC63" s="218"/>
      <c r="AD63" s="71"/>
      <c r="AE63" s="71"/>
    </row>
    <row r="64" spans="2:31" ht="12.75" customHeight="1" x14ac:dyDescent="0.2">
      <c r="B64" s="418"/>
      <c r="C64" s="421"/>
      <c r="D64" s="424"/>
      <c r="E64" s="432" t="s">
        <v>253</v>
      </c>
      <c r="F64" s="294" t="s">
        <v>254</v>
      </c>
      <c r="G64" s="310"/>
      <c r="H64" s="244"/>
      <c r="I64" s="244"/>
      <c r="J64" s="244"/>
      <c r="K64" s="244"/>
      <c r="L64" s="244"/>
      <c r="M64" s="244"/>
      <c r="N64" s="244"/>
      <c r="O64" s="244"/>
      <c r="P64" s="244"/>
      <c r="Q64" s="244"/>
      <c r="R64" s="244"/>
      <c r="S64" s="244"/>
      <c r="T64" s="244"/>
      <c r="U64" s="244"/>
      <c r="V64" s="244"/>
      <c r="W64" s="244"/>
      <c r="X64" s="244"/>
      <c r="Y64" s="244"/>
      <c r="Z64" s="244"/>
      <c r="AA64" s="244"/>
      <c r="AB64" s="244"/>
      <c r="AC64" s="218"/>
      <c r="AD64" s="71"/>
      <c r="AE64" s="71"/>
    </row>
    <row r="65" spans="2:31" ht="12.75" customHeight="1" x14ac:dyDescent="0.2">
      <c r="B65" s="418"/>
      <c r="C65" s="421"/>
      <c r="D65" s="424"/>
      <c r="E65" s="432"/>
      <c r="F65" s="294" t="s">
        <v>255</v>
      </c>
      <c r="G65" s="310"/>
      <c r="H65" s="244"/>
      <c r="I65" s="244"/>
      <c r="J65" s="244"/>
      <c r="K65" s="244"/>
      <c r="L65" s="244"/>
      <c r="M65" s="244"/>
      <c r="N65" s="244"/>
      <c r="O65" s="244"/>
      <c r="P65" s="244"/>
      <c r="Q65" s="244"/>
      <c r="R65" s="244"/>
      <c r="S65" s="244"/>
      <c r="T65" s="244"/>
      <c r="U65" s="244"/>
      <c r="V65" s="244"/>
      <c r="W65" s="244"/>
      <c r="X65" s="244"/>
      <c r="Y65" s="244"/>
      <c r="Z65" s="244"/>
      <c r="AA65" s="244"/>
      <c r="AB65" s="244"/>
      <c r="AC65" s="218"/>
      <c r="AD65" s="71"/>
      <c r="AE65" s="71"/>
    </row>
    <row r="66" spans="2:31" ht="12.75" customHeight="1" x14ac:dyDescent="0.2">
      <c r="B66" s="418"/>
      <c r="C66" s="421"/>
      <c r="D66" s="424"/>
      <c r="E66" s="432"/>
      <c r="F66" s="294" t="s">
        <v>256</v>
      </c>
      <c r="G66" s="310"/>
      <c r="H66" s="244"/>
      <c r="I66" s="244"/>
      <c r="J66" s="244"/>
      <c r="K66" s="244"/>
      <c r="L66" s="244"/>
      <c r="M66" s="244"/>
      <c r="N66" s="244"/>
      <c r="O66" s="244"/>
      <c r="P66" s="244"/>
      <c r="Q66" s="244"/>
      <c r="R66" s="244"/>
      <c r="S66" s="244"/>
      <c r="T66" s="244"/>
      <c r="U66" s="244"/>
      <c r="V66" s="244"/>
      <c r="W66" s="244"/>
      <c r="X66" s="244"/>
      <c r="Y66" s="244"/>
      <c r="Z66" s="244"/>
      <c r="AA66" s="244"/>
      <c r="AB66" s="244"/>
      <c r="AC66" s="218"/>
      <c r="AD66" s="71"/>
      <c r="AE66" s="71"/>
    </row>
    <row r="67" spans="2:31" ht="12.75" customHeight="1" x14ac:dyDescent="0.2">
      <c r="B67" s="418"/>
      <c r="C67" s="421"/>
      <c r="D67" s="424"/>
      <c r="E67" s="432" t="s">
        <v>257</v>
      </c>
      <c r="F67" s="294" t="s">
        <v>258</v>
      </c>
      <c r="G67" s="310"/>
      <c r="H67" s="244"/>
      <c r="I67" s="244"/>
      <c r="J67" s="244"/>
      <c r="K67" s="244"/>
      <c r="L67" s="244"/>
      <c r="M67" s="244"/>
      <c r="N67" s="244"/>
      <c r="O67" s="244"/>
      <c r="P67" s="244"/>
      <c r="Q67" s="244"/>
      <c r="R67" s="244"/>
      <c r="S67" s="244"/>
      <c r="T67" s="244"/>
      <c r="U67" s="244"/>
      <c r="V67" s="244"/>
      <c r="W67" s="244"/>
      <c r="X67" s="244"/>
      <c r="Y67" s="244"/>
      <c r="Z67" s="244"/>
      <c r="AA67" s="244"/>
      <c r="AB67" s="244"/>
      <c r="AC67" s="218"/>
      <c r="AD67" s="71"/>
      <c r="AE67" s="71"/>
    </row>
    <row r="68" spans="2:31" ht="12.75" customHeight="1" x14ac:dyDescent="0.2">
      <c r="B68" s="418"/>
      <c r="C68" s="421"/>
      <c r="D68" s="424"/>
      <c r="E68" s="432"/>
      <c r="F68" s="294" t="s">
        <v>259</v>
      </c>
      <c r="G68" s="310"/>
      <c r="H68" s="244"/>
      <c r="I68" s="244"/>
      <c r="J68" s="244"/>
      <c r="K68" s="244"/>
      <c r="L68" s="244"/>
      <c r="M68" s="244"/>
      <c r="N68" s="244"/>
      <c r="O68" s="244"/>
      <c r="P68" s="244"/>
      <c r="Q68" s="244"/>
      <c r="R68" s="244"/>
      <c r="S68" s="244"/>
      <c r="T68" s="244"/>
      <c r="U68" s="244"/>
      <c r="V68" s="244"/>
      <c r="W68" s="244"/>
      <c r="X68" s="244"/>
      <c r="Y68" s="244"/>
      <c r="Z68" s="244"/>
      <c r="AA68" s="244"/>
      <c r="AB68" s="244"/>
      <c r="AC68" s="218"/>
      <c r="AD68" s="71"/>
      <c r="AE68" s="71"/>
    </row>
    <row r="69" spans="2:31" ht="12.75" customHeight="1" x14ac:dyDescent="0.2">
      <c r="B69" s="418"/>
      <c r="C69" s="421"/>
      <c r="D69" s="424"/>
      <c r="E69" s="432"/>
      <c r="F69" s="294" t="s">
        <v>260</v>
      </c>
      <c r="G69" s="310"/>
      <c r="H69" s="244"/>
      <c r="I69" s="244"/>
      <c r="J69" s="244"/>
      <c r="K69" s="244"/>
      <c r="L69" s="244"/>
      <c r="M69" s="244"/>
      <c r="N69" s="244"/>
      <c r="O69" s="244"/>
      <c r="P69" s="244"/>
      <c r="Q69" s="244"/>
      <c r="R69" s="244"/>
      <c r="S69" s="244"/>
      <c r="T69" s="244"/>
      <c r="U69" s="244"/>
      <c r="V69" s="244"/>
      <c r="W69" s="244"/>
      <c r="X69" s="244"/>
      <c r="Y69" s="244"/>
      <c r="Z69" s="244"/>
      <c r="AA69" s="244"/>
      <c r="AB69" s="244"/>
      <c r="AC69" s="218"/>
      <c r="AD69" s="71"/>
      <c r="AE69" s="71"/>
    </row>
    <row r="70" spans="2:31" ht="12.75" customHeight="1" x14ac:dyDescent="0.2">
      <c r="B70" s="418"/>
      <c r="C70" s="421"/>
      <c r="D70" s="424"/>
      <c r="E70" s="432" t="s">
        <v>261</v>
      </c>
      <c r="F70" s="294" t="s">
        <v>262</v>
      </c>
      <c r="G70" s="310"/>
      <c r="H70" s="244"/>
      <c r="I70" s="244"/>
      <c r="J70" s="244"/>
      <c r="K70" s="244"/>
      <c r="L70" s="244"/>
      <c r="M70" s="244"/>
      <c r="N70" s="244"/>
      <c r="O70" s="244"/>
      <c r="P70" s="244"/>
      <c r="Q70" s="244"/>
      <c r="R70" s="244"/>
      <c r="S70" s="244"/>
      <c r="T70" s="244"/>
      <c r="U70" s="244"/>
      <c r="V70" s="244"/>
      <c r="W70" s="244"/>
      <c r="X70" s="244"/>
      <c r="Y70" s="244"/>
      <c r="Z70" s="244"/>
      <c r="AA70" s="244"/>
      <c r="AB70" s="244"/>
      <c r="AC70" s="218"/>
      <c r="AD70" s="71"/>
      <c r="AE70" s="71"/>
    </row>
    <row r="71" spans="2:31" ht="12.75" customHeight="1" x14ac:dyDescent="0.2">
      <c r="B71" s="418"/>
      <c r="C71" s="421"/>
      <c r="D71" s="424"/>
      <c r="E71" s="432"/>
      <c r="F71" s="294" t="s">
        <v>263</v>
      </c>
      <c r="G71" s="310"/>
      <c r="H71" s="244"/>
      <c r="I71" s="244"/>
      <c r="J71" s="244"/>
      <c r="K71" s="244"/>
      <c r="L71" s="244"/>
      <c r="M71" s="244"/>
      <c r="N71" s="244"/>
      <c r="O71" s="244"/>
      <c r="P71" s="244"/>
      <c r="Q71" s="244"/>
      <c r="R71" s="244"/>
      <c r="S71" s="244"/>
      <c r="T71" s="244"/>
      <c r="U71" s="244"/>
      <c r="V71" s="244"/>
      <c r="W71" s="244"/>
      <c r="X71" s="244"/>
      <c r="Y71" s="244"/>
      <c r="Z71" s="244"/>
      <c r="AA71" s="244"/>
      <c r="AB71" s="244"/>
      <c r="AC71" s="218"/>
      <c r="AD71" s="71"/>
      <c r="AE71" s="71"/>
    </row>
    <row r="72" spans="2:31" ht="12.75" customHeight="1" x14ac:dyDescent="0.2">
      <c r="B72" s="418"/>
      <c r="C72" s="421"/>
      <c r="D72" s="424"/>
      <c r="E72" s="432"/>
      <c r="F72" s="294" t="s">
        <v>264</v>
      </c>
      <c r="G72" s="310"/>
      <c r="H72" s="244"/>
      <c r="I72" s="244"/>
      <c r="J72" s="244"/>
      <c r="K72" s="244"/>
      <c r="L72" s="244"/>
      <c r="M72" s="244"/>
      <c r="N72" s="244"/>
      <c r="O72" s="244"/>
      <c r="P72" s="244"/>
      <c r="Q72" s="244"/>
      <c r="R72" s="244"/>
      <c r="S72" s="244"/>
      <c r="T72" s="244"/>
      <c r="U72" s="244"/>
      <c r="V72" s="244"/>
      <c r="W72" s="244"/>
      <c r="X72" s="244"/>
      <c r="Y72" s="244"/>
      <c r="Z72" s="244"/>
      <c r="AA72" s="244"/>
      <c r="AB72" s="244"/>
      <c r="AC72" s="218"/>
      <c r="AD72" s="71"/>
      <c r="AE72" s="71"/>
    </row>
    <row r="73" spans="2:31" ht="12.75" customHeight="1" x14ac:dyDescent="0.2">
      <c r="B73" s="418"/>
      <c r="C73" s="421"/>
      <c r="D73" s="424"/>
      <c r="E73" s="432" t="s">
        <v>265</v>
      </c>
      <c r="F73" s="294" t="s">
        <v>266</v>
      </c>
      <c r="G73" s="310"/>
      <c r="H73" s="244"/>
      <c r="I73" s="244"/>
      <c r="J73" s="244"/>
      <c r="K73" s="244"/>
      <c r="L73" s="244"/>
      <c r="M73" s="244"/>
      <c r="N73" s="244"/>
      <c r="O73" s="244"/>
      <c r="P73" s="244"/>
      <c r="Q73" s="244"/>
      <c r="R73" s="244"/>
      <c r="S73" s="244"/>
      <c r="T73" s="244"/>
      <c r="U73" s="244"/>
      <c r="V73" s="244"/>
      <c r="W73" s="244"/>
      <c r="X73" s="244"/>
      <c r="Y73" s="244"/>
      <c r="Z73" s="244"/>
      <c r="AA73" s="244"/>
      <c r="AB73" s="244"/>
      <c r="AC73" s="218"/>
      <c r="AD73" s="71"/>
      <c r="AE73" s="71"/>
    </row>
    <row r="74" spans="2:31" ht="12.75" customHeight="1" x14ac:dyDescent="0.2">
      <c r="B74" s="418"/>
      <c r="C74" s="421"/>
      <c r="D74" s="424"/>
      <c r="E74" s="432"/>
      <c r="F74" s="294" t="s">
        <v>267</v>
      </c>
      <c r="G74" s="310"/>
      <c r="H74" s="244"/>
      <c r="I74" s="244"/>
      <c r="J74" s="244"/>
      <c r="K74" s="244"/>
      <c r="L74" s="244"/>
      <c r="M74" s="244"/>
      <c r="N74" s="244"/>
      <c r="O74" s="244"/>
      <c r="P74" s="244"/>
      <c r="Q74" s="244"/>
      <c r="R74" s="244"/>
      <c r="S74" s="244"/>
      <c r="T74" s="244"/>
      <c r="U74" s="244"/>
      <c r="V74" s="244"/>
      <c r="W74" s="244"/>
      <c r="X74" s="244"/>
      <c r="Y74" s="244"/>
      <c r="Z74" s="244"/>
      <c r="AA74" s="244"/>
      <c r="AB74" s="244"/>
      <c r="AC74" s="218"/>
      <c r="AD74" s="71"/>
      <c r="AE74" s="71"/>
    </row>
    <row r="75" spans="2:31" ht="12.75" customHeight="1" x14ac:dyDescent="0.2">
      <c r="B75" s="418"/>
      <c r="C75" s="421"/>
      <c r="D75" s="424"/>
      <c r="E75" s="432"/>
      <c r="F75" s="294" t="s">
        <v>268</v>
      </c>
      <c r="G75" s="310"/>
      <c r="H75" s="244"/>
      <c r="I75" s="244"/>
      <c r="J75" s="244"/>
      <c r="K75" s="244"/>
      <c r="L75" s="244"/>
      <c r="M75" s="244"/>
      <c r="N75" s="244"/>
      <c r="O75" s="244"/>
      <c r="P75" s="244"/>
      <c r="Q75" s="244"/>
      <c r="R75" s="244"/>
      <c r="S75" s="244"/>
      <c r="T75" s="244"/>
      <c r="U75" s="244"/>
      <c r="V75" s="244"/>
      <c r="W75" s="244"/>
      <c r="X75" s="244"/>
      <c r="Y75" s="244"/>
      <c r="Z75" s="244"/>
      <c r="AA75" s="244"/>
      <c r="AB75" s="244"/>
      <c r="AC75" s="218"/>
      <c r="AD75" s="71"/>
      <c r="AE75" s="71"/>
    </row>
    <row r="76" spans="2:31" ht="12.75" customHeight="1" x14ac:dyDescent="0.2">
      <c r="B76" s="418"/>
      <c r="C76" s="421"/>
      <c r="D76" s="424"/>
      <c r="E76" s="432" t="s">
        <v>269</v>
      </c>
      <c r="F76" s="294" t="s">
        <v>270</v>
      </c>
      <c r="G76" s="310"/>
      <c r="H76" s="244"/>
      <c r="I76" s="244"/>
      <c r="J76" s="244"/>
      <c r="K76" s="244"/>
      <c r="L76" s="244"/>
      <c r="M76" s="244"/>
      <c r="N76" s="244"/>
      <c r="O76" s="244"/>
      <c r="P76" s="244"/>
      <c r="Q76" s="244"/>
      <c r="R76" s="244"/>
      <c r="S76" s="244"/>
      <c r="T76" s="244"/>
      <c r="U76" s="244"/>
      <c r="V76" s="244"/>
      <c r="W76" s="244"/>
      <c r="X76" s="244"/>
      <c r="Y76" s="244"/>
      <c r="Z76" s="244"/>
      <c r="AA76" s="244"/>
      <c r="AB76" s="244"/>
      <c r="AC76" s="218"/>
      <c r="AD76" s="71"/>
      <c r="AE76" s="71"/>
    </row>
    <row r="77" spans="2:31" ht="12.75" customHeight="1" x14ac:dyDescent="0.2">
      <c r="B77" s="418"/>
      <c r="C77" s="421"/>
      <c r="D77" s="424"/>
      <c r="E77" s="432"/>
      <c r="F77" s="294" t="s">
        <v>271</v>
      </c>
      <c r="G77" s="310"/>
      <c r="H77" s="244"/>
      <c r="I77" s="244"/>
      <c r="J77" s="244"/>
      <c r="K77" s="244"/>
      <c r="L77" s="244"/>
      <c r="M77" s="244"/>
      <c r="N77" s="244"/>
      <c r="O77" s="244"/>
      <c r="P77" s="244"/>
      <c r="Q77" s="244"/>
      <c r="R77" s="244"/>
      <c r="S77" s="244"/>
      <c r="T77" s="244"/>
      <c r="U77" s="244"/>
      <c r="V77" s="244"/>
      <c r="W77" s="244"/>
      <c r="X77" s="244"/>
      <c r="Y77" s="244"/>
      <c r="Z77" s="244"/>
      <c r="AA77" s="244"/>
      <c r="AB77" s="244"/>
      <c r="AC77" s="218"/>
      <c r="AD77" s="71"/>
      <c r="AE77" s="71"/>
    </row>
    <row r="78" spans="2:31" ht="12.75" customHeight="1" x14ac:dyDescent="0.2">
      <c r="B78" s="418"/>
      <c r="C78" s="421"/>
      <c r="D78" s="424"/>
      <c r="E78" s="432"/>
      <c r="F78" s="294" t="s">
        <v>272</v>
      </c>
      <c r="G78" s="310"/>
      <c r="H78" s="244"/>
      <c r="I78" s="244"/>
      <c r="J78" s="244"/>
      <c r="K78" s="244"/>
      <c r="L78" s="244"/>
      <c r="M78" s="244"/>
      <c r="N78" s="244"/>
      <c r="O78" s="244"/>
      <c r="P78" s="244"/>
      <c r="Q78" s="244"/>
      <c r="R78" s="244"/>
      <c r="S78" s="244"/>
      <c r="T78" s="244"/>
      <c r="U78" s="244"/>
      <c r="V78" s="244"/>
      <c r="W78" s="244"/>
      <c r="X78" s="244"/>
      <c r="Y78" s="244"/>
      <c r="Z78" s="244"/>
      <c r="AA78" s="244"/>
      <c r="AB78" s="244"/>
      <c r="AC78" s="218"/>
      <c r="AD78" s="71"/>
      <c r="AE78" s="71"/>
    </row>
    <row r="79" spans="2:31" ht="12.75" customHeight="1" x14ac:dyDescent="0.2">
      <c r="B79" s="418"/>
      <c r="C79" s="421"/>
      <c r="D79" s="424"/>
      <c r="E79" s="432" t="s">
        <v>273</v>
      </c>
      <c r="F79" s="294" t="s">
        <v>274</v>
      </c>
      <c r="G79" s="310"/>
      <c r="H79" s="244"/>
      <c r="I79" s="244"/>
      <c r="J79" s="244"/>
      <c r="K79" s="244"/>
      <c r="L79" s="244"/>
      <c r="M79" s="244"/>
      <c r="N79" s="244"/>
      <c r="O79" s="244"/>
      <c r="P79" s="244"/>
      <c r="Q79" s="244"/>
      <c r="R79" s="244"/>
      <c r="S79" s="244"/>
      <c r="T79" s="244"/>
      <c r="U79" s="244"/>
      <c r="V79" s="244"/>
      <c r="W79" s="244"/>
      <c r="X79" s="244"/>
      <c r="Y79" s="244"/>
      <c r="Z79" s="244"/>
      <c r="AA79" s="244"/>
      <c r="AB79" s="244"/>
      <c r="AC79" s="218"/>
      <c r="AD79" s="71"/>
      <c r="AE79" s="71"/>
    </row>
    <row r="80" spans="2:31" ht="12.75" customHeight="1" x14ac:dyDescent="0.2">
      <c r="B80" s="418"/>
      <c r="C80" s="421"/>
      <c r="D80" s="424"/>
      <c r="E80" s="432"/>
      <c r="F80" s="294" t="s">
        <v>275</v>
      </c>
      <c r="G80" s="310"/>
      <c r="H80" s="244"/>
      <c r="I80" s="244"/>
      <c r="J80" s="244"/>
      <c r="K80" s="244"/>
      <c r="L80" s="244"/>
      <c r="M80" s="244"/>
      <c r="N80" s="244"/>
      <c r="O80" s="244"/>
      <c r="P80" s="244"/>
      <c r="Q80" s="244"/>
      <c r="R80" s="244"/>
      <c r="S80" s="244"/>
      <c r="T80" s="244"/>
      <c r="U80" s="244"/>
      <c r="V80" s="244"/>
      <c r="W80" s="244"/>
      <c r="X80" s="244"/>
      <c r="Y80" s="244"/>
      <c r="Z80" s="244"/>
      <c r="AA80" s="244"/>
      <c r="AB80" s="244"/>
      <c r="AC80" s="218"/>
      <c r="AD80" s="71"/>
      <c r="AE80" s="71"/>
    </row>
    <row r="81" spans="2:31" ht="12.75" customHeight="1" x14ac:dyDescent="0.2">
      <c r="B81" s="419"/>
      <c r="C81" s="422"/>
      <c r="D81" s="425"/>
      <c r="E81" s="434"/>
      <c r="F81" s="295" t="s">
        <v>276</v>
      </c>
      <c r="G81" s="326"/>
      <c r="H81" s="326"/>
      <c r="I81" s="326"/>
      <c r="J81" s="326"/>
      <c r="K81" s="326"/>
      <c r="L81" s="326"/>
      <c r="M81" s="326"/>
      <c r="N81" s="326"/>
      <c r="O81" s="326"/>
      <c r="P81" s="326"/>
      <c r="Q81" s="326"/>
      <c r="R81" s="326"/>
      <c r="S81" s="326"/>
      <c r="T81" s="326"/>
      <c r="U81" s="326"/>
      <c r="V81" s="326"/>
      <c r="W81" s="326"/>
      <c r="X81" s="326"/>
      <c r="Y81" s="326"/>
      <c r="Z81" s="326"/>
      <c r="AA81" s="326"/>
      <c r="AB81" s="326"/>
      <c r="AC81" s="287"/>
      <c r="AD81" s="71"/>
      <c r="AE81" s="71"/>
    </row>
    <row r="82" spans="2:31" ht="12.75" customHeight="1" x14ac:dyDescent="0.2">
      <c r="B82" s="417" t="s">
        <v>277</v>
      </c>
      <c r="C82" s="429" t="s">
        <v>278</v>
      </c>
      <c r="D82" s="396" t="s">
        <v>279</v>
      </c>
      <c r="E82" s="414" t="s">
        <v>280</v>
      </c>
      <c r="F82" s="293" t="s">
        <v>281</v>
      </c>
      <c r="G82" s="310"/>
      <c r="H82" s="244"/>
      <c r="I82" s="244"/>
      <c r="J82" s="244"/>
      <c r="K82" s="244"/>
      <c r="L82" s="244"/>
      <c r="M82" s="244"/>
      <c r="N82" s="244"/>
      <c r="O82" s="244"/>
      <c r="P82" s="244"/>
      <c r="Q82" s="244"/>
      <c r="R82" s="244"/>
      <c r="S82" s="244"/>
      <c r="T82" s="244"/>
      <c r="U82" s="244"/>
      <c r="V82" s="244"/>
      <c r="W82" s="244"/>
      <c r="X82" s="244"/>
      <c r="Y82" s="244"/>
      <c r="Z82" s="244"/>
      <c r="AA82" s="244"/>
      <c r="AB82" s="244"/>
      <c r="AC82" s="218"/>
      <c r="AD82" s="71"/>
      <c r="AE82" s="71"/>
    </row>
    <row r="83" spans="2:31" ht="12.75" customHeight="1" x14ac:dyDescent="0.2">
      <c r="B83" s="418"/>
      <c r="C83" s="421"/>
      <c r="D83" s="430"/>
      <c r="E83" s="415"/>
      <c r="F83" s="294" t="s">
        <v>282</v>
      </c>
      <c r="G83" s="310"/>
      <c r="H83" s="244"/>
      <c r="I83" s="244"/>
      <c r="J83" s="244"/>
      <c r="K83" s="244"/>
      <c r="L83" s="244"/>
      <c r="M83" s="244"/>
      <c r="N83" s="244"/>
      <c r="O83" s="244"/>
      <c r="P83" s="244"/>
      <c r="Q83" s="244"/>
      <c r="R83" s="244"/>
      <c r="S83" s="244"/>
      <c r="T83" s="244"/>
      <c r="U83" s="244"/>
      <c r="V83" s="244"/>
      <c r="W83" s="244"/>
      <c r="X83" s="244"/>
      <c r="Y83" s="244"/>
      <c r="Z83" s="244"/>
      <c r="AA83" s="244"/>
      <c r="AB83" s="244"/>
      <c r="AC83" s="218"/>
      <c r="AD83" s="71"/>
      <c r="AE83" s="71"/>
    </row>
    <row r="84" spans="2:31" ht="12.75" customHeight="1" x14ac:dyDescent="0.2">
      <c r="B84" s="418"/>
      <c r="C84" s="421"/>
      <c r="D84" s="430"/>
      <c r="E84" s="415"/>
      <c r="F84" s="294" t="s">
        <v>283</v>
      </c>
      <c r="G84" s="310"/>
      <c r="H84" s="245"/>
      <c r="I84" s="245"/>
      <c r="J84" s="245"/>
      <c r="K84" s="245"/>
      <c r="L84" s="245"/>
      <c r="M84" s="245"/>
      <c r="N84" s="245"/>
      <c r="O84" s="245"/>
      <c r="P84" s="245"/>
      <c r="Q84" s="245"/>
      <c r="R84" s="245"/>
      <c r="S84" s="245"/>
      <c r="T84" s="245"/>
      <c r="U84" s="245"/>
      <c r="V84" s="245"/>
      <c r="W84" s="245"/>
      <c r="X84" s="245"/>
      <c r="Y84" s="245"/>
      <c r="Z84" s="245"/>
      <c r="AA84" s="245"/>
      <c r="AB84" s="244"/>
      <c r="AC84" s="218"/>
      <c r="AD84" s="71"/>
      <c r="AE84" s="71"/>
    </row>
    <row r="85" spans="2:31" ht="12.75" customHeight="1" x14ac:dyDescent="0.2">
      <c r="B85" s="418"/>
      <c r="C85" s="421"/>
      <c r="D85" s="430"/>
      <c r="E85" s="432" t="s">
        <v>284</v>
      </c>
      <c r="F85" s="294" t="s">
        <v>285</v>
      </c>
      <c r="G85" s="310"/>
      <c r="H85" s="245"/>
      <c r="I85" s="245"/>
      <c r="J85" s="245"/>
      <c r="K85" s="245"/>
      <c r="L85" s="245"/>
      <c r="M85" s="245"/>
      <c r="N85" s="245"/>
      <c r="O85" s="245"/>
      <c r="P85" s="245"/>
      <c r="Q85" s="245"/>
      <c r="R85" s="245"/>
      <c r="S85" s="245"/>
      <c r="T85" s="245"/>
      <c r="U85" s="245"/>
      <c r="V85" s="245"/>
      <c r="W85" s="245"/>
      <c r="X85" s="245"/>
      <c r="Y85" s="245"/>
      <c r="Z85" s="245"/>
      <c r="AA85" s="245"/>
      <c r="AB85" s="244"/>
      <c r="AC85" s="218"/>
      <c r="AD85" s="71"/>
      <c r="AE85" s="71"/>
    </row>
    <row r="86" spans="2:31" ht="12.75" customHeight="1" x14ac:dyDescent="0.2">
      <c r="B86" s="418"/>
      <c r="C86" s="421"/>
      <c r="D86" s="430"/>
      <c r="E86" s="432"/>
      <c r="F86" s="294" t="s">
        <v>286</v>
      </c>
      <c r="G86" s="310"/>
      <c r="H86" s="245"/>
      <c r="I86" s="245"/>
      <c r="J86" s="245"/>
      <c r="K86" s="245"/>
      <c r="L86" s="245"/>
      <c r="M86" s="245"/>
      <c r="N86" s="245"/>
      <c r="O86" s="245"/>
      <c r="P86" s="245"/>
      <c r="Q86" s="245"/>
      <c r="R86" s="245"/>
      <c r="S86" s="245"/>
      <c r="T86" s="245"/>
      <c r="U86" s="245"/>
      <c r="V86" s="245"/>
      <c r="W86" s="245"/>
      <c r="X86" s="245"/>
      <c r="Y86" s="245"/>
      <c r="Z86" s="245"/>
      <c r="AA86" s="245"/>
      <c r="AB86" s="244"/>
      <c r="AC86" s="218"/>
      <c r="AD86" s="71"/>
      <c r="AE86" s="71"/>
    </row>
    <row r="87" spans="2:31" ht="12.75" customHeight="1" x14ac:dyDescent="0.2">
      <c r="B87" s="418"/>
      <c r="C87" s="421"/>
      <c r="D87" s="430"/>
      <c r="E87" s="432"/>
      <c r="F87" s="294" t="s">
        <v>287</v>
      </c>
      <c r="G87" s="310"/>
      <c r="H87" s="245"/>
      <c r="I87" s="245"/>
      <c r="J87" s="245"/>
      <c r="K87" s="245"/>
      <c r="L87" s="245"/>
      <c r="M87" s="245"/>
      <c r="N87" s="245"/>
      <c r="O87" s="245"/>
      <c r="P87" s="245"/>
      <c r="Q87" s="245"/>
      <c r="R87" s="245"/>
      <c r="S87" s="245"/>
      <c r="T87" s="245"/>
      <c r="U87" s="245"/>
      <c r="V87" s="245"/>
      <c r="W87" s="245"/>
      <c r="X87" s="245"/>
      <c r="Y87" s="245"/>
      <c r="Z87" s="245"/>
      <c r="AA87" s="245"/>
      <c r="AB87" s="244"/>
      <c r="AC87" s="218"/>
      <c r="AD87" s="71"/>
      <c r="AE87" s="71"/>
    </row>
    <row r="88" spans="2:31" ht="12.75" customHeight="1" x14ac:dyDescent="0.2">
      <c r="B88" s="418"/>
      <c r="C88" s="421"/>
      <c r="D88" s="430"/>
      <c r="E88" s="432" t="s">
        <v>288</v>
      </c>
      <c r="F88" s="294" t="s">
        <v>289</v>
      </c>
      <c r="G88" s="310"/>
      <c r="H88" s="245"/>
      <c r="I88" s="245"/>
      <c r="J88" s="245"/>
      <c r="K88" s="245"/>
      <c r="L88" s="245"/>
      <c r="M88" s="245"/>
      <c r="N88" s="245"/>
      <c r="O88" s="245"/>
      <c r="P88" s="245"/>
      <c r="Q88" s="245"/>
      <c r="R88" s="245"/>
      <c r="S88" s="245"/>
      <c r="T88" s="245"/>
      <c r="U88" s="245"/>
      <c r="V88" s="245"/>
      <c r="W88" s="245"/>
      <c r="X88" s="245"/>
      <c r="Y88" s="245"/>
      <c r="Z88" s="245"/>
      <c r="AA88" s="245"/>
      <c r="AB88" s="244"/>
      <c r="AC88" s="218"/>
      <c r="AD88" s="71"/>
      <c r="AE88" s="71"/>
    </row>
    <row r="89" spans="2:31" ht="12.75" customHeight="1" x14ac:dyDescent="0.2">
      <c r="B89" s="418"/>
      <c r="C89" s="421"/>
      <c r="D89" s="430"/>
      <c r="E89" s="432"/>
      <c r="F89" s="294" t="s">
        <v>290</v>
      </c>
      <c r="G89" s="310"/>
      <c r="H89" s="245"/>
      <c r="I89" s="245"/>
      <c r="J89" s="245"/>
      <c r="K89" s="245"/>
      <c r="L89" s="245"/>
      <c r="M89" s="245"/>
      <c r="N89" s="245"/>
      <c r="O89" s="245"/>
      <c r="P89" s="245"/>
      <c r="Q89" s="245"/>
      <c r="R89" s="245"/>
      <c r="S89" s="245"/>
      <c r="T89" s="245"/>
      <c r="U89" s="245"/>
      <c r="V89" s="245"/>
      <c r="W89" s="245"/>
      <c r="X89" s="245"/>
      <c r="Y89" s="245"/>
      <c r="Z89" s="245"/>
      <c r="AA89" s="245"/>
      <c r="AB89" s="244"/>
      <c r="AC89" s="218"/>
      <c r="AD89" s="71"/>
      <c r="AE89" s="71"/>
    </row>
    <row r="90" spans="2:31" ht="12.75" customHeight="1" x14ac:dyDescent="0.2">
      <c r="B90" s="418"/>
      <c r="C90" s="421"/>
      <c r="D90" s="430"/>
      <c r="E90" s="432"/>
      <c r="F90" s="294" t="s">
        <v>291</v>
      </c>
      <c r="G90" s="310"/>
      <c r="H90" s="245"/>
      <c r="I90" s="245"/>
      <c r="J90" s="245"/>
      <c r="K90" s="245"/>
      <c r="L90" s="245"/>
      <c r="M90" s="245"/>
      <c r="N90" s="245"/>
      <c r="O90" s="245"/>
      <c r="P90" s="245"/>
      <c r="Q90" s="245"/>
      <c r="R90" s="245"/>
      <c r="S90" s="245"/>
      <c r="T90" s="245"/>
      <c r="U90" s="245"/>
      <c r="V90" s="245"/>
      <c r="W90" s="245"/>
      <c r="X90" s="245"/>
      <c r="Y90" s="245"/>
      <c r="Z90" s="245"/>
      <c r="AA90" s="245"/>
      <c r="AB90" s="244"/>
      <c r="AC90" s="218"/>
      <c r="AD90" s="71"/>
      <c r="AE90" s="71"/>
    </row>
    <row r="91" spans="2:31" ht="12.75" customHeight="1" x14ac:dyDescent="0.2">
      <c r="B91" s="418"/>
      <c r="C91" s="421"/>
      <c r="D91" s="430"/>
      <c r="E91" s="432" t="s">
        <v>292</v>
      </c>
      <c r="F91" s="294" t="s">
        <v>293</v>
      </c>
      <c r="G91" s="310"/>
      <c r="H91" s="245"/>
      <c r="I91" s="245"/>
      <c r="J91" s="245"/>
      <c r="K91" s="245"/>
      <c r="L91" s="245"/>
      <c r="M91" s="245"/>
      <c r="N91" s="245"/>
      <c r="O91" s="245"/>
      <c r="P91" s="245"/>
      <c r="Q91" s="245"/>
      <c r="R91" s="245"/>
      <c r="S91" s="245"/>
      <c r="T91" s="245"/>
      <c r="U91" s="245"/>
      <c r="V91" s="245"/>
      <c r="W91" s="245"/>
      <c r="X91" s="245"/>
      <c r="Y91" s="245"/>
      <c r="Z91" s="245"/>
      <c r="AA91" s="245"/>
      <c r="AB91" s="244"/>
      <c r="AC91" s="218"/>
      <c r="AD91" s="71"/>
      <c r="AE91" s="71"/>
    </row>
    <row r="92" spans="2:31" ht="12.75" customHeight="1" x14ac:dyDescent="0.2">
      <c r="B92" s="418"/>
      <c r="C92" s="421"/>
      <c r="D92" s="430"/>
      <c r="E92" s="432"/>
      <c r="F92" s="294" t="s">
        <v>294</v>
      </c>
      <c r="G92" s="310"/>
      <c r="H92" s="245"/>
      <c r="I92" s="245"/>
      <c r="J92" s="245"/>
      <c r="K92" s="245"/>
      <c r="L92" s="245"/>
      <c r="M92" s="245"/>
      <c r="N92" s="245"/>
      <c r="O92" s="245"/>
      <c r="P92" s="245"/>
      <c r="Q92" s="245"/>
      <c r="R92" s="245"/>
      <c r="S92" s="245"/>
      <c r="T92" s="245"/>
      <c r="U92" s="245"/>
      <c r="V92" s="245"/>
      <c r="W92" s="245"/>
      <c r="X92" s="245"/>
      <c r="Y92" s="245"/>
      <c r="Z92" s="245"/>
      <c r="AA92" s="245"/>
      <c r="AB92" s="244"/>
      <c r="AC92" s="218"/>
      <c r="AD92" s="71"/>
      <c r="AE92" s="71"/>
    </row>
    <row r="93" spans="2:31" ht="12.75" customHeight="1" x14ac:dyDescent="0.2">
      <c r="B93" s="418"/>
      <c r="C93" s="421"/>
      <c r="D93" s="430"/>
      <c r="E93" s="432"/>
      <c r="F93" s="294" t="s">
        <v>295</v>
      </c>
      <c r="G93" s="310"/>
      <c r="H93" s="245"/>
      <c r="I93" s="245"/>
      <c r="J93" s="245"/>
      <c r="K93" s="245"/>
      <c r="L93" s="245"/>
      <c r="M93" s="245"/>
      <c r="N93" s="245"/>
      <c r="O93" s="245"/>
      <c r="P93" s="245"/>
      <c r="Q93" s="245"/>
      <c r="R93" s="245"/>
      <c r="S93" s="245"/>
      <c r="T93" s="245"/>
      <c r="U93" s="245"/>
      <c r="V93" s="245"/>
      <c r="W93" s="245"/>
      <c r="X93" s="245"/>
      <c r="Y93" s="245"/>
      <c r="Z93" s="245"/>
      <c r="AA93" s="245"/>
      <c r="AB93" s="244"/>
      <c r="AC93" s="218"/>
      <c r="AD93" s="71"/>
      <c r="AE93" s="71"/>
    </row>
    <row r="94" spans="2:31" ht="12.75" customHeight="1" x14ac:dyDescent="0.2">
      <c r="B94" s="418"/>
      <c r="C94" s="421"/>
      <c r="D94" s="430"/>
      <c r="E94" s="432" t="s">
        <v>296</v>
      </c>
      <c r="F94" s="294" t="s">
        <v>297</v>
      </c>
      <c r="G94" s="310"/>
      <c r="H94" s="245"/>
      <c r="I94" s="245"/>
      <c r="J94" s="245"/>
      <c r="K94" s="245"/>
      <c r="L94" s="245"/>
      <c r="M94" s="245"/>
      <c r="N94" s="245"/>
      <c r="O94" s="245"/>
      <c r="P94" s="245"/>
      <c r="Q94" s="245"/>
      <c r="R94" s="245"/>
      <c r="S94" s="245"/>
      <c r="T94" s="245"/>
      <c r="U94" s="245"/>
      <c r="V94" s="245"/>
      <c r="W94" s="245"/>
      <c r="X94" s="245"/>
      <c r="Y94" s="245"/>
      <c r="Z94" s="245"/>
      <c r="AA94" s="245"/>
      <c r="AB94" s="244"/>
      <c r="AC94" s="218"/>
      <c r="AD94" s="71"/>
      <c r="AE94" s="71"/>
    </row>
    <row r="95" spans="2:31" ht="12.75" customHeight="1" x14ac:dyDescent="0.2">
      <c r="B95" s="418"/>
      <c r="C95" s="421"/>
      <c r="D95" s="430"/>
      <c r="E95" s="432"/>
      <c r="F95" s="294" t="s">
        <v>298</v>
      </c>
      <c r="G95" s="310"/>
      <c r="H95" s="245"/>
      <c r="I95" s="245"/>
      <c r="J95" s="245"/>
      <c r="K95" s="245"/>
      <c r="L95" s="245"/>
      <c r="M95" s="245"/>
      <c r="N95" s="245"/>
      <c r="O95" s="245"/>
      <c r="P95" s="245"/>
      <c r="Q95" s="245"/>
      <c r="R95" s="245"/>
      <c r="S95" s="245"/>
      <c r="T95" s="245"/>
      <c r="U95" s="245"/>
      <c r="V95" s="245"/>
      <c r="W95" s="245"/>
      <c r="X95" s="245"/>
      <c r="Y95" s="245"/>
      <c r="Z95" s="245"/>
      <c r="AA95" s="245"/>
      <c r="AB95" s="244"/>
      <c r="AC95" s="218"/>
      <c r="AD95" s="71"/>
      <c r="AE95" s="71"/>
    </row>
    <row r="96" spans="2:31" ht="12.75" customHeight="1" x14ac:dyDescent="0.2">
      <c r="B96" s="418"/>
      <c r="C96" s="422"/>
      <c r="D96" s="431"/>
      <c r="E96" s="434"/>
      <c r="F96" s="295" t="s">
        <v>299</v>
      </c>
      <c r="G96" s="310"/>
      <c r="H96" s="245"/>
      <c r="I96" s="245"/>
      <c r="J96" s="245"/>
      <c r="K96" s="245"/>
      <c r="L96" s="245"/>
      <c r="M96" s="245"/>
      <c r="N96" s="245"/>
      <c r="O96" s="245"/>
      <c r="P96" s="245"/>
      <c r="Q96" s="245"/>
      <c r="R96" s="245"/>
      <c r="S96" s="245"/>
      <c r="T96" s="245"/>
      <c r="U96" s="245"/>
      <c r="V96" s="245"/>
      <c r="W96" s="245"/>
      <c r="X96" s="245"/>
      <c r="Y96" s="245"/>
      <c r="Z96" s="245"/>
      <c r="AA96" s="245"/>
      <c r="AB96" s="244"/>
      <c r="AC96" s="218"/>
      <c r="AD96" s="71"/>
      <c r="AE96" s="71"/>
    </row>
    <row r="97" spans="2:31" ht="12.75" customHeight="1" x14ac:dyDescent="0.2">
      <c r="B97" s="418"/>
      <c r="C97" s="420" t="s">
        <v>300</v>
      </c>
      <c r="D97" s="396" t="s">
        <v>301</v>
      </c>
      <c r="E97" s="414" t="s">
        <v>302</v>
      </c>
      <c r="F97" s="293" t="s">
        <v>303</v>
      </c>
      <c r="G97" s="310"/>
      <c r="H97" s="245"/>
      <c r="I97" s="245"/>
      <c r="J97" s="245"/>
      <c r="K97" s="245"/>
      <c r="L97" s="245"/>
      <c r="M97" s="245"/>
      <c r="N97" s="245"/>
      <c r="O97" s="245"/>
      <c r="P97" s="245"/>
      <c r="Q97" s="245"/>
      <c r="R97" s="245"/>
      <c r="S97" s="245"/>
      <c r="T97" s="245"/>
      <c r="U97" s="245"/>
      <c r="V97" s="245"/>
      <c r="W97" s="245"/>
      <c r="X97" s="245"/>
      <c r="Y97" s="245"/>
      <c r="Z97" s="245"/>
      <c r="AA97" s="245"/>
      <c r="AB97" s="244"/>
      <c r="AC97" s="218"/>
      <c r="AD97" s="71"/>
      <c r="AE97" s="71"/>
    </row>
    <row r="98" spans="2:31" ht="12.75" customHeight="1" x14ac:dyDescent="0.2">
      <c r="B98" s="418"/>
      <c r="C98" s="421"/>
      <c r="D98" s="430"/>
      <c r="E98" s="415"/>
      <c r="F98" s="294" t="s">
        <v>304</v>
      </c>
      <c r="G98" s="310"/>
      <c r="H98" s="245"/>
      <c r="I98" s="245"/>
      <c r="J98" s="245"/>
      <c r="K98" s="245"/>
      <c r="L98" s="245"/>
      <c r="M98" s="245"/>
      <c r="N98" s="245"/>
      <c r="O98" s="245"/>
      <c r="P98" s="245"/>
      <c r="Q98" s="245"/>
      <c r="R98" s="245"/>
      <c r="S98" s="245"/>
      <c r="T98" s="245"/>
      <c r="U98" s="245"/>
      <c r="V98" s="245"/>
      <c r="W98" s="245"/>
      <c r="X98" s="245"/>
      <c r="Y98" s="245"/>
      <c r="Z98" s="245"/>
      <c r="AA98" s="245"/>
      <c r="AB98" s="244"/>
      <c r="AC98" s="218"/>
      <c r="AD98" s="71"/>
      <c r="AE98" s="71"/>
    </row>
    <row r="99" spans="2:31" ht="12.75" customHeight="1" x14ac:dyDescent="0.2">
      <c r="B99" s="418"/>
      <c r="C99" s="421"/>
      <c r="D99" s="430"/>
      <c r="E99" s="415"/>
      <c r="F99" s="294" t="s">
        <v>305</v>
      </c>
      <c r="G99" s="310"/>
      <c r="H99" s="245"/>
      <c r="I99" s="245"/>
      <c r="J99" s="245"/>
      <c r="K99" s="245"/>
      <c r="L99" s="245"/>
      <c r="M99" s="245"/>
      <c r="N99" s="245"/>
      <c r="O99" s="245"/>
      <c r="P99" s="245"/>
      <c r="Q99" s="245"/>
      <c r="R99" s="245"/>
      <c r="S99" s="245"/>
      <c r="T99" s="245"/>
      <c r="U99" s="245"/>
      <c r="V99" s="245"/>
      <c r="W99" s="245"/>
      <c r="X99" s="245"/>
      <c r="Y99" s="245"/>
      <c r="Z99" s="245"/>
      <c r="AA99" s="245"/>
      <c r="AB99" s="244"/>
      <c r="AC99" s="218"/>
      <c r="AD99" s="71"/>
      <c r="AE99" s="71"/>
    </row>
    <row r="100" spans="2:31" ht="12.75" customHeight="1" x14ac:dyDescent="0.2">
      <c r="B100" s="418"/>
      <c r="C100" s="421"/>
      <c r="D100" s="430"/>
      <c r="E100" s="432" t="s">
        <v>306</v>
      </c>
      <c r="F100" s="294" t="s">
        <v>307</v>
      </c>
      <c r="G100" s="310"/>
      <c r="H100" s="245"/>
      <c r="I100" s="245"/>
      <c r="J100" s="245"/>
      <c r="K100" s="245"/>
      <c r="L100" s="245"/>
      <c r="M100" s="245"/>
      <c r="N100" s="245"/>
      <c r="O100" s="245"/>
      <c r="P100" s="245"/>
      <c r="Q100" s="245"/>
      <c r="R100" s="245"/>
      <c r="S100" s="245"/>
      <c r="T100" s="245"/>
      <c r="U100" s="245"/>
      <c r="V100" s="245"/>
      <c r="W100" s="245"/>
      <c r="X100" s="245"/>
      <c r="Y100" s="245"/>
      <c r="Z100" s="245"/>
      <c r="AA100" s="245"/>
      <c r="AB100" s="244"/>
      <c r="AC100" s="218"/>
      <c r="AD100" s="71"/>
      <c r="AE100" s="71"/>
    </row>
    <row r="101" spans="2:31" ht="12.75" customHeight="1" x14ac:dyDescent="0.2">
      <c r="B101" s="418"/>
      <c r="C101" s="421"/>
      <c r="D101" s="430"/>
      <c r="E101" s="432"/>
      <c r="F101" s="294" t="s">
        <v>308</v>
      </c>
      <c r="G101" s="310"/>
      <c r="H101" s="245"/>
      <c r="I101" s="245"/>
      <c r="J101" s="245"/>
      <c r="K101" s="245"/>
      <c r="L101" s="245"/>
      <c r="M101" s="245"/>
      <c r="N101" s="245"/>
      <c r="O101" s="245"/>
      <c r="P101" s="245"/>
      <c r="Q101" s="245"/>
      <c r="R101" s="245"/>
      <c r="S101" s="245"/>
      <c r="T101" s="245"/>
      <c r="U101" s="245"/>
      <c r="V101" s="245"/>
      <c r="W101" s="245"/>
      <c r="X101" s="245"/>
      <c r="Y101" s="245"/>
      <c r="Z101" s="245"/>
      <c r="AA101" s="245"/>
      <c r="AB101" s="244"/>
      <c r="AC101" s="218"/>
      <c r="AD101" s="71"/>
      <c r="AE101" s="71"/>
    </row>
    <row r="102" spans="2:31" ht="12.75" customHeight="1" x14ac:dyDescent="0.2">
      <c r="B102" s="418"/>
      <c r="C102" s="421"/>
      <c r="D102" s="430"/>
      <c r="E102" s="432"/>
      <c r="F102" s="294" t="s">
        <v>309</v>
      </c>
      <c r="G102" s="310"/>
      <c r="H102" s="245"/>
      <c r="I102" s="245"/>
      <c r="J102" s="245"/>
      <c r="K102" s="245"/>
      <c r="L102" s="245"/>
      <c r="M102" s="245"/>
      <c r="N102" s="245"/>
      <c r="O102" s="245"/>
      <c r="P102" s="245"/>
      <c r="Q102" s="245"/>
      <c r="R102" s="245"/>
      <c r="S102" s="245"/>
      <c r="T102" s="245"/>
      <c r="U102" s="245"/>
      <c r="V102" s="245"/>
      <c r="W102" s="245"/>
      <c r="X102" s="245"/>
      <c r="Y102" s="245"/>
      <c r="Z102" s="245"/>
      <c r="AA102" s="245"/>
      <c r="AB102" s="244"/>
      <c r="AC102" s="218"/>
      <c r="AD102" s="71"/>
      <c r="AE102" s="71"/>
    </row>
    <row r="103" spans="2:31" ht="12.75" customHeight="1" x14ac:dyDescent="0.2">
      <c r="B103" s="418"/>
      <c r="C103" s="421"/>
      <c r="D103" s="430"/>
      <c r="E103" s="432" t="s">
        <v>310</v>
      </c>
      <c r="F103" s="294" t="s">
        <v>311</v>
      </c>
      <c r="G103" s="310"/>
      <c r="H103" s="245"/>
      <c r="I103" s="245"/>
      <c r="J103" s="245"/>
      <c r="K103" s="245"/>
      <c r="L103" s="245"/>
      <c r="M103" s="245"/>
      <c r="N103" s="245"/>
      <c r="O103" s="245"/>
      <c r="P103" s="245"/>
      <c r="Q103" s="245"/>
      <c r="R103" s="245"/>
      <c r="S103" s="245"/>
      <c r="T103" s="245"/>
      <c r="U103" s="245"/>
      <c r="V103" s="245"/>
      <c r="W103" s="245"/>
      <c r="X103" s="245"/>
      <c r="Y103" s="245"/>
      <c r="Z103" s="245"/>
      <c r="AA103" s="245"/>
      <c r="AB103" s="244"/>
      <c r="AC103" s="218"/>
      <c r="AD103" s="71"/>
      <c r="AE103" s="71"/>
    </row>
    <row r="104" spans="2:31" ht="12.75" customHeight="1" x14ac:dyDescent="0.2">
      <c r="B104" s="418"/>
      <c r="C104" s="421"/>
      <c r="D104" s="430"/>
      <c r="E104" s="432"/>
      <c r="F104" s="294" t="s">
        <v>312</v>
      </c>
      <c r="G104" s="310"/>
      <c r="H104" s="245"/>
      <c r="I104" s="245"/>
      <c r="J104" s="245"/>
      <c r="K104" s="245"/>
      <c r="L104" s="245"/>
      <c r="M104" s="245"/>
      <c r="N104" s="245"/>
      <c r="O104" s="245"/>
      <c r="P104" s="245"/>
      <c r="Q104" s="245"/>
      <c r="R104" s="245"/>
      <c r="S104" s="245"/>
      <c r="T104" s="245"/>
      <c r="U104" s="245"/>
      <c r="V104" s="245"/>
      <c r="W104" s="245"/>
      <c r="X104" s="245"/>
      <c r="Y104" s="245"/>
      <c r="Z104" s="245"/>
      <c r="AA104" s="245"/>
      <c r="AB104" s="244"/>
      <c r="AC104" s="218"/>
      <c r="AD104" s="71"/>
      <c r="AE104" s="71"/>
    </row>
    <row r="105" spans="2:31" ht="12.75" customHeight="1" x14ac:dyDescent="0.2">
      <c r="B105" s="418"/>
      <c r="C105" s="421"/>
      <c r="D105" s="430"/>
      <c r="E105" s="432"/>
      <c r="F105" s="294" t="s">
        <v>313</v>
      </c>
      <c r="G105" s="310"/>
      <c r="H105" s="245"/>
      <c r="I105" s="245"/>
      <c r="J105" s="245"/>
      <c r="K105" s="245"/>
      <c r="L105" s="245"/>
      <c r="M105" s="245"/>
      <c r="N105" s="245"/>
      <c r="O105" s="245"/>
      <c r="P105" s="245"/>
      <c r="Q105" s="245"/>
      <c r="R105" s="245"/>
      <c r="S105" s="245"/>
      <c r="T105" s="245"/>
      <c r="U105" s="245"/>
      <c r="V105" s="245"/>
      <c r="W105" s="245"/>
      <c r="X105" s="245"/>
      <c r="Y105" s="245"/>
      <c r="Z105" s="245"/>
      <c r="AA105" s="245"/>
      <c r="AB105" s="244"/>
      <c r="AC105" s="218"/>
      <c r="AD105" s="71"/>
      <c r="AE105" s="71"/>
    </row>
    <row r="106" spans="2:31" ht="12.75" customHeight="1" x14ac:dyDescent="0.2">
      <c r="B106" s="418"/>
      <c r="C106" s="421"/>
      <c r="D106" s="430"/>
      <c r="E106" s="432" t="s">
        <v>314</v>
      </c>
      <c r="F106" s="294" t="s">
        <v>315</v>
      </c>
      <c r="G106" s="310"/>
      <c r="H106" s="245"/>
      <c r="I106" s="245"/>
      <c r="J106" s="245"/>
      <c r="K106" s="245"/>
      <c r="L106" s="245"/>
      <c r="M106" s="245"/>
      <c r="N106" s="245"/>
      <c r="O106" s="245"/>
      <c r="P106" s="245"/>
      <c r="Q106" s="245"/>
      <c r="R106" s="245"/>
      <c r="S106" s="245"/>
      <c r="T106" s="245"/>
      <c r="U106" s="245"/>
      <c r="V106" s="245"/>
      <c r="W106" s="245"/>
      <c r="X106" s="245"/>
      <c r="Y106" s="245"/>
      <c r="Z106" s="245"/>
      <c r="AA106" s="245"/>
      <c r="AB106" s="244"/>
      <c r="AC106" s="218"/>
      <c r="AD106" s="71"/>
      <c r="AE106" s="71"/>
    </row>
    <row r="107" spans="2:31" ht="12.75" customHeight="1" x14ac:dyDescent="0.2">
      <c r="B107" s="418"/>
      <c r="C107" s="421"/>
      <c r="D107" s="430"/>
      <c r="E107" s="432"/>
      <c r="F107" s="294" t="s">
        <v>316</v>
      </c>
      <c r="G107" s="310"/>
      <c r="H107" s="245"/>
      <c r="I107" s="245"/>
      <c r="J107" s="245"/>
      <c r="K107" s="245"/>
      <c r="L107" s="245"/>
      <c r="M107" s="245"/>
      <c r="N107" s="245"/>
      <c r="O107" s="245"/>
      <c r="P107" s="245"/>
      <c r="Q107" s="245"/>
      <c r="R107" s="245"/>
      <c r="S107" s="245"/>
      <c r="T107" s="245"/>
      <c r="U107" s="245"/>
      <c r="V107" s="245"/>
      <c r="W107" s="245"/>
      <c r="X107" s="245"/>
      <c r="Y107" s="245"/>
      <c r="Z107" s="245"/>
      <c r="AA107" s="245"/>
      <c r="AB107" s="244"/>
      <c r="AC107" s="218"/>
      <c r="AD107" s="71"/>
      <c r="AE107" s="71"/>
    </row>
    <row r="108" spans="2:31" x14ac:dyDescent="0.2">
      <c r="B108" s="419"/>
      <c r="C108" s="421"/>
      <c r="D108" s="431"/>
      <c r="E108" s="434"/>
      <c r="F108" s="295" t="s">
        <v>317</v>
      </c>
      <c r="G108" s="326"/>
      <c r="H108" s="327"/>
      <c r="I108" s="327"/>
      <c r="J108" s="327"/>
      <c r="K108" s="327"/>
      <c r="L108" s="327"/>
      <c r="M108" s="327"/>
      <c r="N108" s="327"/>
      <c r="O108" s="327"/>
      <c r="P108" s="327"/>
      <c r="Q108" s="327"/>
      <c r="R108" s="327"/>
      <c r="S108" s="327"/>
      <c r="T108" s="327"/>
      <c r="U108" s="327"/>
      <c r="V108" s="327"/>
      <c r="W108" s="327"/>
      <c r="X108" s="327"/>
      <c r="Y108" s="327"/>
      <c r="Z108" s="327"/>
      <c r="AA108" s="327"/>
      <c r="AB108" s="326"/>
      <c r="AC108" s="287"/>
      <c r="AD108" s="71"/>
      <c r="AE108" s="71"/>
    </row>
    <row r="109" spans="2:31" ht="12.75" customHeight="1" x14ac:dyDescent="0.2">
      <c r="B109" s="443" t="s">
        <v>318</v>
      </c>
      <c r="C109" s="414" t="s">
        <v>319</v>
      </c>
      <c r="D109" s="414"/>
      <c r="E109" s="414"/>
      <c r="F109" s="293" t="s">
        <v>320</v>
      </c>
      <c r="G109" s="310"/>
      <c r="H109" s="245"/>
      <c r="I109" s="245"/>
      <c r="J109" s="245"/>
      <c r="K109" s="245"/>
      <c r="L109" s="245"/>
      <c r="M109" s="245"/>
      <c r="N109" s="245"/>
      <c r="O109" s="245"/>
      <c r="P109" s="245"/>
      <c r="Q109" s="245"/>
      <c r="R109" s="245"/>
      <c r="S109" s="245"/>
      <c r="T109" s="245"/>
      <c r="U109" s="245"/>
      <c r="V109" s="245"/>
      <c r="W109" s="245"/>
      <c r="X109" s="245"/>
      <c r="Y109" s="245"/>
      <c r="Z109" s="245"/>
      <c r="AA109" s="245"/>
      <c r="AB109" s="244"/>
      <c r="AC109" s="218"/>
      <c r="AD109" s="71"/>
      <c r="AE109" s="71"/>
    </row>
    <row r="110" spans="2:31" ht="12.75" customHeight="1" x14ac:dyDescent="0.2">
      <c r="B110" s="443"/>
      <c r="C110" s="415"/>
      <c r="D110" s="415"/>
      <c r="E110" s="415"/>
      <c r="F110" s="294" t="s">
        <v>321</v>
      </c>
      <c r="G110" s="310"/>
      <c r="H110" s="245"/>
      <c r="I110" s="245"/>
      <c r="J110" s="245"/>
      <c r="K110" s="245"/>
      <c r="L110" s="245"/>
      <c r="M110" s="245"/>
      <c r="N110" s="245"/>
      <c r="O110" s="245"/>
      <c r="P110" s="245"/>
      <c r="Q110" s="245"/>
      <c r="R110" s="245"/>
      <c r="S110" s="245"/>
      <c r="T110" s="245"/>
      <c r="U110" s="245"/>
      <c r="V110" s="245"/>
      <c r="W110" s="245"/>
      <c r="X110" s="245"/>
      <c r="Y110" s="245"/>
      <c r="Z110" s="245"/>
      <c r="AA110" s="245"/>
      <c r="AB110" s="244"/>
      <c r="AC110" s="218"/>
      <c r="AD110" s="71"/>
      <c r="AE110" s="71"/>
    </row>
    <row r="111" spans="2:31" ht="12.75" customHeight="1" x14ac:dyDescent="0.2">
      <c r="B111" s="443"/>
      <c r="C111" s="415"/>
      <c r="D111" s="415"/>
      <c r="E111" s="415"/>
      <c r="F111" s="295" t="s">
        <v>322</v>
      </c>
      <c r="G111" s="328"/>
      <c r="H111" s="329"/>
      <c r="I111" s="329"/>
      <c r="J111" s="329"/>
      <c r="K111" s="329"/>
      <c r="L111" s="329"/>
      <c r="M111" s="329"/>
      <c r="N111" s="329"/>
      <c r="O111" s="329"/>
      <c r="P111" s="329"/>
      <c r="Q111" s="329"/>
      <c r="R111" s="329"/>
      <c r="S111" s="329"/>
      <c r="T111" s="329"/>
      <c r="U111" s="329"/>
      <c r="V111" s="329"/>
      <c r="W111" s="329"/>
      <c r="X111" s="329"/>
      <c r="Y111" s="329"/>
      <c r="Z111" s="329"/>
      <c r="AA111" s="329"/>
      <c r="AB111" s="330"/>
      <c r="AC111" s="218"/>
      <c r="AD111" s="71"/>
      <c r="AE111" s="71"/>
    </row>
    <row r="112" spans="2:31" ht="12.75" customHeight="1" x14ac:dyDescent="0.2">
      <c r="B112" s="443"/>
      <c r="C112" s="414" t="s">
        <v>323</v>
      </c>
      <c r="D112" s="414"/>
      <c r="E112" s="414"/>
      <c r="F112" s="293" t="s">
        <v>324</v>
      </c>
      <c r="G112" s="310"/>
      <c r="H112" s="245"/>
      <c r="I112" s="245"/>
      <c r="J112" s="245"/>
      <c r="K112" s="245"/>
      <c r="L112" s="245"/>
      <c r="M112" s="245"/>
      <c r="N112" s="245"/>
      <c r="O112" s="245"/>
      <c r="P112" s="245"/>
      <c r="Q112" s="245"/>
      <c r="R112" s="245"/>
      <c r="S112" s="245"/>
      <c r="T112" s="245"/>
      <c r="U112" s="245"/>
      <c r="V112" s="245"/>
      <c r="W112" s="245"/>
      <c r="X112" s="245"/>
      <c r="Y112" s="245"/>
      <c r="Z112" s="245"/>
      <c r="AA112" s="245"/>
      <c r="AB112" s="244"/>
      <c r="AC112" s="218"/>
      <c r="AD112" s="71"/>
      <c r="AE112" s="71"/>
    </row>
    <row r="113" spans="2:31" ht="12.75" customHeight="1" x14ac:dyDescent="0.2">
      <c r="B113" s="443"/>
      <c r="C113" s="415"/>
      <c r="D113" s="415"/>
      <c r="E113" s="415"/>
      <c r="F113" s="294" t="s">
        <v>325</v>
      </c>
      <c r="G113" s="310"/>
      <c r="H113" s="245"/>
      <c r="I113" s="245"/>
      <c r="J113" s="245"/>
      <c r="K113" s="245"/>
      <c r="L113" s="245"/>
      <c r="M113" s="245"/>
      <c r="N113" s="245"/>
      <c r="O113" s="245"/>
      <c r="P113" s="245"/>
      <c r="Q113" s="245"/>
      <c r="R113" s="245"/>
      <c r="S113" s="245"/>
      <c r="T113" s="245"/>
      <c r="U113" s="245"/>
      <c r="V113" s="245"/>
      <c r="W113" s="245"/>
      <c r="X113" s="245"/>
      <c r="Y113" s="245"/>
      <c r="Z113" s="245"/>
      <c r="AA113" s="245"/>
      <c r="AB113" s="244"/>
      <c r="AC113" s="218"/>
      <c r="AD113" s="71"/>
      <c r="AE113" s="71"/>
    </row>
    <row r="114" spans="2:31" ht="12.75" customHeight="1" x14ac:dyDescent="0.2">
      <c r="B114" s="443"/>
      <c r="C114" s="416"/>
      <c r="D114" s="416"/>
      <c r="E114" s="416"/>
      <c r="F114" s="295" t="s">
        <v>326</v>
      </c>
      <c r="G114" s="326"/>
      <c r="H114" s="327"/>
      <c r="I114" s="327"/>
      <c r="J114" s="327"/>
      <c r="K114" s="327"/>
      <c r="L114" s="327"/>
      <c r="M114" s="327"/>
      <c r="N114" s="327"/>
      <c r="O114" s="327"/>
      <c r="P114" s="327"/>
      <c r="Q114" s="327"/>
      <c r="R114" s="327"/>
      <c r="S114" s="327"/>
      <c r="T114" s="327"/>
      <c r="U114" s="327"/>
      <c r="V114" s="327"/>
      <c r="W114" s="327"/>
      <c r="X114" s="327"/>
      <c r="Y114" s="327"/>
      <c r="Z114" s="327"/>
      <c r="AA114" s="327"/>
      <c r="AB114" s="326"/>
      <c r="AC114" s="287"/>
      <c r="AD114" s="71"/>
      <c r="AE114" s="71"/>
    </row>
    <row r="115" spans="2:31" ht="12.75" customHeight="1" x14ac:dyDescent="0.2">
      <c r="B115" s="426" t="s">
        <v>327</v>
      </c>
      <c r="C115" s="427"/>
      <c r="D115" s="427"/>
      <c r="E115" s="427"/>
      <c r="F115" s="428"/>
      <c r="G115" s="297"/>
      <c r="H115" s="297"/>
      <c r="I115" s="297"/>
      <c r="J115" s="297"/>
      <c r="K115" s="297"/>
      <c r="L115" s="297"/>
      <c r="M115" s="297"/>
      <c r="N115" s="297"/>
      <c r="O115" s="297"/>
      <c r="P115" s="297"/>
      <c r="Q115" s="297"/>
      <c r="R115" s="297"/>
      <c r="S115" s="297"/>
      <c r="T115" s="297"/>
      <c r="U115" s="297"/>
      <c r="V115" s="297"/>
      <c r="W115" s="297"/>
      <c r="X115" s="297"/>
      <c r="Y115" s="297"/>
      <c r="Z115" s="297"/>
      <c r="AA115" s="297"/>
      <c r="AB115" s="297"/>
      <c r="AC115" s="244"/>
      <c r="AD115" s="71"/>
      <c r="AE115" s="71"/>
    </row>
    <row r="116" spans="2:31" x14ac:dyDescent="0.2">
      <c r="B116" s="71"/>
      <c r="C116" s="71"/>
      <c r="D116" s="71"/>
      <c r="E116" s="71"/>
      <c r="F116" s="71"/>
      <c r="G116" s="262">
        <v>1</v>
      </c>
      <c r="H116" s="262">
        <v>2</v>
      </c>
      <c r="I116" s="262">
        <v>3</v>
      </c>
      <c r="J116" s="262">
        <v>4</v>
      </c>
      <c r="K116" s="262">
        <v>5</v>
      </c>
      <c r="L116" s="262">
        <v>6</v>
      </c>
      <c r="M116" s="262">
        <v>7</v>
      </c>
      <c r="N116" s="262">
        <v>8</v>
      </c>
      <c r="O116" s="262">
        <v>9</v>
      </c>
      <c r="P116" s="262">
        <v>10</v>
      </c>
      <c r="Q116" s="262">
        <v>11</v>
      </c>
      <c r="R116" s="262">
        <v>12</v>
      </c>
      <c r="S116" s="262">
        <v>13</v>
      </c>
      <c r="T116" s="262">
        <v>14</v>
      </c>
      <c r="U116" s="262">
        <v>15</v>
      </c>
      <c r="V116" s="262">
        <v>16</v>
      </c>
      <c r="W116" s="262">
        <v>17</v>
      </c>
      <c r="X116" s="262">
        <v>18</v>
      </c>
      <c r="Y116" s="262">
        <v>19</v>
      </c>
      <c r="Z116" s="262">
        <v>20</v>
      </c>
      <c r="AA116" s="262">
        <v>21</v>
      </c>
      <c r="AB116" s="262">
        <v>22</v>
      </c>
      <c r="AC116" s="125">
        <v>23</v>
      </c>
      <c r="AD116" s="71"/>
      <c r="AE116" s="71"/>
    </row>
    <row r="117" spans="2:31" x14ac:dyDescent="0.2">
      <c r="B117" s="71"/>
      <c r="C117" s="71"/>
      <c r="D117" s="71"/>
      <c r="E117" s="71"/>
      <c r="F117" s="71"/>
      <c r="AD117" s="71"/>
      <c r="AE117" s="71"/>
    </row>
  </sheetData>
  <mergeCells count="50">
    <mergeCell ref="E79:E81"/>
    <mergeCell ref="E37:E39"/>
    <mergeCell ref="E55:E57"/>
    <mergeCell ref="E58:E60"/>
    <mergeCell ref="E49:E51"/>
    <mergeCell ref="E52:E54"/>
    <mergeCell ref="E43:E45"/>
    <mergeCell ref="E46:E48"/>
    <mergeCell ref="E40:E42"/>
    <mergeCell ref="B115:F115"/>
    <mergeCell ref="B10:D10"/>
    <mergeCell ref="B16:D16"/>
    <mergeCell ref="B5:D5"/>
    <mergeCell ref="E61:E63"/>
    <mergeCell ref="B109:B114"/>
    <mergeCell ref="E106:E108"/>
    <mergeCell ref="C97:C108"/>
    <mergeCell ref="D97:D108"/>
    <mergeCell ref="E100:E102"/>
    <mergeCell ref="E103:E105"/>
    <mergeCell ref="E97:E99"/>
    <mergeCell ref="E109:E111"/>
    <mergeCell ref="E112:E114"/>
    <mergeCell ref="E88:E90"/>
    <mergeCell ref="B82:B108"/>
    <mergeCell ref="B4:F4"/>
    <mergeCell ref="C82:C96"/>
    <mergeCell ref="D82:D96"/>
    <mergeCell ref="E82:E84"/>
    <mergeCell ref="E73:E75"/>
    <mergeCell ref="E76:E78"/>
    <mergeCell ref="E70:E72"/>
    <mergeCell ref="C61:C81"/>
    <mergeCell ref="D61:D81"/>
    <mergeCell ref="E64:E66"/>
    <mergeCell ref="E67:E69"/>
    <mergeCell ref="E91:E93"/>
    <mergeCell ref="E94:E96"/>
    <mergeCell ref="E85:E87"/>
    <mergeCell ref="B34:D35"/>
    <mergeCell ref="B36:D36"/>
    <mergeCell ref="B22:D22"/>
    <mergeCell ref="B28:D28"/>
    <mergeCell ref="C109:C111"/>
    <mergeCell ref="D109:D111"/>
    <mergeCell ref="C112:C114"/>
    <mergeCell ref="D112:D114"/>
    <mergeCell ref="B37:B81"/>
    <mergeCell ref="C37:C60"/>
    <mergeCell ref="D37:D60"/>
  </mergeCells>
  <pageMargins left="0.7" right="0.7" top="0.78740157499999996" bottom="0.78740157499999996"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76"/>
  <sheetViews>
    <sheetView workbookViewId="0">
      <selection activeCell="L74" sqref="L74"/>
    </sheetView>
  </sheetViews>
  <sheetFormatPr baseColWidth="10" defaultRowHeight="12.75" x14ac:dyDescent="0.2"/>
  <cols>
    <col min="2" max="2" width="14.85546875" customWidth="1"/>
    <col min="3" max="3" width="13.7109375" customWidth="1"/>
    <col min="4" max="4" width="15.140625" customWidth="1"/>
    <col min="5" max="5" width="36.7109375" customWidth="1"/>
    <col min="7" max="7" width="18.42578125" customWidth="1"/>
    <col min="10" max="10" width="15.85546875" customWidth="1"/>
    <col min="11" max="11" width="13.28515625" customWidth="1"/>
    <col min="12" max="12" width="14.140625" customWidth="1"/>
    <col min="15" max="15" width="45.42578125" customWidth="1"/>
  </cols>
  <sheetData>
    <row r="2" spans="2:8" x14ac:dyDescent="0.2">
      <c r="B2" s="71"/>
      <c r="C2" s="322"/>
      <c r="D2" s="322"/>
      <c r="E2" s="322"/>
      <c r="F2" s="322"/>
      <c r="G2" s="331"/>
      <c r="H2" s="262">
        <v>1</v>
      </c>
    </row>
    <row r="3" spans="2:8" x14ac:dyDescent="0.2">
      <c r="B3" s="448" t="s">
        <v>328</v>
      </c>
      <c r="C3" s="461" t="s">
        <v>329</v>
      </c>
      <c r="D3" s="457" t="s">
        <v>330</v>
      </c>
      <c r="E3" s="446" t="s">
        <v>331</v>
      </c>
      <c r="F3" s="474" t="s">
        <v>332</v>
      </c>
      <c r="G3" s="475"/>
      <c r="H3" s="218"/>
    </row>
    <row r="4" spans="2:8" ht="12.75" customHeight="1" x14ac:dyDescent="0.2">
      <c r="B4" s="477"/>
      <c r="C4" s="453"/>
      <c r="D4" s="472"/>
      <c r="E4" s="472"/>
      <c r="F4" s="465" t="s">
        <v>333</v>
      </c>
      <c r="G4" s="466"/>
      <c r="H4" s="218"/>
    </row>
    <row r="5" spans="2:8" ht="12.75" customHeight="1" x14ac:dyDescent="0.2">
      <c r="B5" s="477"/>
      <c r="C5" s="453"/>
      <c r="D5" s="472"/>
      <c r="E5" s="472"/>
      <c r="F5" s="465" t="s">
        <v>334</v>
      </c>
      <c r="G5" s="466"/>
      <c r="H5" s="218"/>
    </row>
    <row r="6" spans="2:8" ht="12.75" customHeight="1" x14ac:dyDescent="0.2">
      <c r="B6" s="477"/>
      <c r="C6" s="453"/>
      <c r="D6" s="472"/>
      <c r="E6" s="444" t="s">
        <v>335</v>
      </c>
      <c r="F6" s="465" t="s">
        <v>336</v>
      </c>
      <c r="G6" s="466"/>
      <c r="H6" s="218"/>
    </row>
    <row r="7" spans="2:8" ht="12.75" customHeight="1" x14ac:dyDescent="0.2">
      <c r="B7" s="477"/>
      <c r="C7" s="453"/>
      <c r="D7" s="472"/>
      <c r="E7" s="476"/>
      <c r="F7" s="465" t="s">
        <v>337</v>
      </c>
      <c r="G7" s="466"/>
      <c r="H7" s="218"/>
    </row>
    <row r="8" spans="2:8" ht="12.75" customHeight="1" x14ac:dyDescent="0.2">
      <c r="B8" s="477"/>
      <c r="C8" s="453"/>
      <c r="D8" s="472"/>
      <c r="E8" s="476"/>
      <c r="F8" s="465" t="s">
        <v>338</v>
      </c>
      <c r="G8" s="466"/>
      <c r="H8" s="218"/>
    </row>
    <row r="9" spans="2:8" ht="12.75" customHeight="1" x14ac:dyDescent="0.2">
      <c r="B9" s="477"/>
      <c r="C9" s="453"/>
      <c r="D9" s="472"/>
      <c r="E9" s="444" t="s">
        <v>339</v>
      </c>
      <c r="F9" s="465" t="s">
        <v>340</v>
      </c>
      <c r="G9" s="466"/>
      <c r="H9" s="218"/>
    </row>
    <row r="10" spans="2:8" ht="12.75" customHeight="1" x14ac:dyDescent="0.2">
      <c r="B10" s="477"/>
      <c r="C10" s="453"/>
      <c r="D10" s="472"/>
      <c r="E10" s="476"/>
      <c r="F10" s="465" t="s">
        <v>341</v>
      </c>
      <c r="G10" s="466"/>
      <c r="H10" s="218"/>
    </row>
    <row r="11" spans="2:8" ht="12.75" customHeight="1" x14ac:dyDescent="0.2">
      <c r="B11" s="477"/>
      <c r="C11" s="453"/>
      <c r="D11" s="472"/>
      <c r="E11" s="476"/>
      <c r="F11" s="465" t="s">
        <v>342</v>
      </c>
      <c r="G11" s="466"/>
      <c r="H11" s="218"/>
    </row>
    <row r="12" spans="2:8" ht="12.75" customHeight="1" x14ac:dyDescent="0.2">
      <c r="B12" s="477"/>
      <c r="C12" s="453"/>
      <c r="D12" s="472"/>
      <c r="E12" s="444" t="s">
        <v>343</v>
      </c>
      <c r="F12" s="465" t="s">
        <v>344</v>
      </c>
      <c r="G12" s="466"/>
      <c r="H12" s="218"/>
    </row>
    <row r="13" spans="2:8" ht="12.75" customHeight="1" x14ac:dyDescent="0.2">
      <c r="B13" s="477"/>
      <c r="C13" s="453"/>
      <c r="D13" s="472"/>
      <c r="E13" s="444"/>
      <c r="F13" s="465" t="s">
        <v>345</v>
      </c>
      <c r="G13" s="466"/>
      <c r="H13" s="218"/>
    </row>
    <row r="14" spans="2:8" ht="12.75" customHeight="1" x14ac:dyDescent="0.2">
      <c r="B14" s="477"/>
      <c r="C14" s="453"/>
      <c r="D14" s="472"/>
      <c r="E14" s="444"/>
      <c r="F14" s="465" t="s">
        <v>346</v>
      </c>
      <c r="G14" s="466"/>
      <c r="H14" s="218"/>
    </row>
    <row r="15" spans="2:8" ht="12.75" customHeight="1" x14ac:dyDescent="0.2">
      <c r="B15" s="477"/>
      <c r="C15" s="453"/>
      <c r="D15" s="472"/>
      <c r="E15" s="444" t="s">
        <v>347</v>
      </c>
      <c r="F15" s="465" t="s">
        <v>348</v>
      </c>
      <c r="G15" s="466"/>
      <c r="H15" s="218"/>
    </row>
    <row r="16" spans="2:8" ht="12.75" customHeight="1" x14ac:dyDescent="0.2">
      <c r="B16" s="477"/>
      <c r="C16" s="453"/>
      <c r="D16" s="472"/>
      <c r="E16" s="444"/>
      <c r="F16" s="465" t="s">
        <v>349</v>
      </c>
      <c r="G16" s="466"/>
      <c r="H16" s="218"/>
    </row>
    <row r="17" spans="2:15" ht="12.75" customHeight="1" x14ac:dyDescent="0.2">
      <c r="B17" s="477"/>
      <c r="C17" s="453"/>
      <c r="D17" s="472"/>
      <c r="E17" s="444"/>
      <c r="F17" s="465" t="s">
        <v>350</v>
      </c>
      <c r="G17" s="466"/>
      <c r="H17" s="218"/>
    </row>
    <row r="18" spans="2:15" ht="12.75" customHeight="1" x14ac:dyDescent="0.2">
      <c r="B18" s="477"/>
      <c r="C18" s="453"/>
      <c r="D18" s="472"/>
      <c r="E18" s="444" t="s">
        <v>351</v>
      </c>
      <c r="F18" s="465" t="s">
        <v>352</v>
      </c>
      <c r="G18" s="466"/>
      <c r="H18" s="218"/>
    </row>
    <row r="19" spans="2:15" ht="12.75" customHeight="1" x14ac:dyDescent="0.2">
      <c r="B19" s="477"/>
      <c r="C19" s="453"/>
      <c r="D19" s="472"/>
      <c r="E19" s="444"/>
      <c r="F19" s="465" t="s">
        <v>353</v>
      </c>
      <c r="G19" s="466"/>
      <c r="H19" s="218"/>
    </row>
    <row r="20" spans="2:15" ht="12.75" customHeight="1" x14ac:dyDescent="0.2">
      <c r="B20" s="477"/>
      <c r="C20" s="453"/>
      <c r="D20" s="472"/>
      <c r="E20" s="444"/>
      <c r="F20" s="465" t="s">
        <v>354</v>
      </c>
      <c r="G20" s="466"/>
      <c r="H20" s="218"/>
    </row>
    <row r="21" spans="2:15" ht="12.75" customHeight="1" x14ac:dyDescent="0.2">
      <c r="B21" s="477"/>
      <c r="C21" s="453"/>
      <c r="D21" s="472"/>
      <c r="E21" s="444" t="s">
        <v>355</v>
      </c>
      <c r="F21" s="465" t="s">
        <v>356</v>
      </c>
      <c r="G21" s="466"/>
      <c r="H21" s="218"/>
    </row>
    <row r="22" spans="2:15" ht="12.75" customHeight="1" x14ac:dyDescent="0.2">
      <c r="B22" s="477"/>
      <c r="C22" s="453"/>
      <c r="D22" s="472"/>
      <c r="E22" s="444"/>
      <c r="F22" s="465" t="s">
        <v>357</v>
      </c>
      <c r="G22" s="466"/>
      <c r="H22" s="218"/>
    </row>
    <row r="23" spans="2:15" ht="12.75" customHeight="1" x14ac:dyDescent="0.2">
      <c r="B23" s="477"/>
      <c r="C23" s="453"/>
      <c r="D23" s="472"/>
      <c r="E23" s="444"/>
      <c r="F23" s="465" t="s">
        <v>358</v>
      </c>
      <c r="G23" s="466"/>
      <c r="H23" s="218"/>
    </row>
    <row r="24" spans="2:15" ht="12.75" customHeight="1" x14ac:dyDescent="0.2">
      <c r="B24" s="477"/>
      <c r="C24" s="453"/>
      <c r="D24" s="472"/>
      <c r="E24" s="444" t="s">
        <v>359</v>
      </c>
      <c r="F24" s="465" t="s">
        <v>360</v>
      </c>
      <c r="G24" s="466"/>
      <c r="H24" s="218"/>
    </row>
    <row r="25" spans="2:15" ht="12.75" customHeight="1" x14ac:dyDescent="0.2">
      <c r="B25" s="477"/>
      <c r="C25" s="453"/>
      <c r="D25" s="472"/>
      <c r="E25" s="444"/>
      <c r="F25" s="465" t="s">
        <v>361</v>
      </c>
      <c r="G25" s="466"/>
      <c r="H25" s="218"/>
    </row>
    <row r="26" spans="2:15" ht="12.75" customHeight="1" x14ac:dyDescent="0.2">
      <c r="B26" s="477"/>
      <c r="C26" s="453"/>
      <c r="D26" s="473"/>
      <c r="E26" s="458"/>
      <c r="F26" s="467" t="s">
        <v>362</v>
      </c>
      <c r="G26" s="468"/>
      <c r="H26" s="218"/>
    </row>
    <row r="27" spans="2:15" ht="12.75" customHeight="1" x14ac:dyDescent="0.2">
      <c r="B27" s="477"/>
      <c r="C27" s="453"/>
      <c r="D27" s="457" t="s">
        <v>363</v>
      </c>
      <c r="E27" s="446" t="s">
        <v>364</v>
      </c>
      <c r="F27" s="474" t="s">
        <v>365</v>
      </c>
      <c r="G27" s="475"/>
      <c r="H27" s="218"/>
    </row>
    <row r="28" spans="2:15" ht="12.75" customHeight="1" x14ac:dyDescent="0.2">
      <c r="B28" s="477"/>
      <c r="C28" s="453"/>
      <c r="D28" s="472"/>
      <c r="E28" s="447"/>
      <c r="F28" s="465" t="s">
        <v>366</v>
      </c>
      <c r="G28" s="466"/>
      <c r="H28" s="218"/>
    </row>
    <row r="29" spans="2:15" ht="12.75" customHeight="1" x14ac:dyDescent="0.2">
      <c r="B29" s="477"/>
      <c r="C29" s="453"/>
      <c r="D29" s="472"/>
      <c r="E29" s="447"/>
      <c r="F29" s="465" t="s">
        <v>367</v>
      </c>
      <c r="G29" s="466"/>
      <c r="H29" s="218"/>
    </row>
    <row r="30" spans="2:15" ht="12.75" customHeight="1" x14ac:dyDescent="0.2">
      <c r="B30" s="477"/>
      <c r="C30" s="453"/>
      <c r="D30" s="472"/>
      <c r="E30" s="444" t="s">
        <v>368</v>
      </c>
      <c r="F30" s="465" t="s">
        <v>369</v>
      </c>
      <c r="G30" s="466"/>
      <c r="H30" s="218"/>
      <c r="J30" s="71"/>
      <c r="K30" s="71"/>
      <c r="L30" s="71"/>
      <c r="M30" s="71"/>
      <c r="N30" s="71"/>
      <c r="O30" s="71"/>
    </row>
    <row r="31" spans="2:15" ht="12.75" customHeight="1" x14ac:dyDescent="0.2">
      <c r="B31" s="477"/>
      <c r="C31" s="453"/>
      <c r="D31" s="472"/>
      <c r="E31" s="476"/>
      <c r="F31" s="465" t="s">
        <v>370</v>
      </c>
      <c r="G31" s="466"/>
      <c r="H31" s="218"/>
    </row>
    <row r="32" spans="2:15" ht="12.75" customHeight="1" x14ac:dyDescent="0.2">
      <c r="B32" s="477"/>
      <c r="C32" s="453"/>
      <c r="D32" s="472"/>
      <c r="E32" s="476"/>
      <c r="F32" s="465" t="s">
        <v>371</v>
      </c>
      <c r="G32" s="466"/>
      <c r="H32" s="218"/>
    </row>
    <row r="33" spans="2:15" ht="12.75" customHeight="1" x14ac:dyDescent="0.2">
      <c r="B33" s="477"/>
      <c r="C33" s="453"/>
      <c r="D33" s="472"/>
      <c r="E33" s="444" t="s">
        <v>372</v>
      </c>
      <c r="F33" s="465" t="s">
        <v>373</v>
      </c>
      <c r="G33" s="466"/>
      <c r="H33" s="218"/>
      <c r="J33" s="71"/>
      <c r="K33" s="71"/>
      <c r="L33" s="71"/>
      <c r="M33" s="71"/>
      <c r="N33" s="71"/>
      <c r="O33" s="71"/>
    </row>
    <row r="34" spans="2:15" ht="12.75" customHeight="1" x14ac:dyDescent="0.2">
      <c r="B34" s="477"/>
      <c r="C34" s="453"/>
      <c r="D34" s="472"/>
      <c r="E34" s="476"/>
      <c r="F34" s="465" t="s">
        <v>374</v>
      </c>
      <c r="G34" s="466"/>
      <c r="H34" s="218"/>
    </row>
    <row r="35" spans="2:15" ht="12.75" customHeight="1" x14ac:dyDescent="0.2">
      <c r="B35" s="477"/>
      <c r="C35" s="453"/>
      <c r="D35" s="472"/>
      <c r="E35" s="476"/>
      <c r="F35" s="465" t="s">
        <v>375</v>
      </c>
      <c r="G35" s="466"/>
      <c r="H35" s="218"/>
    </row>
    <row r="36" spans="2:15" ht="12.75" customHeight="1" x14ac:dyDescent="0.2">
      <c r="B36" s="477"/>
      <c r="C36" s="453"/>
      <c r="D36" s="472"/>
      <c r="E36" s="444" t="s">
        <v>376</v>
      </c>
      <c r="F36" s="465" t="s">
        <v>377</v>
      </c>
      <c r="G36" s="466"/>
      <c r="H36" s="218"/>
    </row>
    <row r="37" spans="2:15" ht="12.75" customHeight="1" x14ac:dyDescent="0.2">
      <c r="B37" s="477"/>
      <c r="C37" s="453"/>
      <c r="D37" s="472"/>
      <c r="E37" s="476"/>
      <c r="F37" s="465" t="s">
        <v>378</v>
      </c>
      <c r="G37" s="466"/>
      <c r="H37" s="218"/>
    </row>
    <row r="38" spans="2:15" ht="12.75" customHeight="1" x14ac:dyDescent="0.2">
      <c r="B38" s="477"/>
      <c r="C38" s="453"/>
      <c r="D38" s="472"/>
      <c r="E38" s="476"/>
      <c r="F38" s="465" t="s">
        <v>379</v>
      </c>
      <c r="G38" s="466"/>
      <c r="H38" s="218"/>
    </row>
    <row r="39" spans="2:15" ht="12.75" customHeight="1" x14ac:dyDescent="0.2">
      <c r="B39" s="477"/>
      <c r="C39" s="453"/>
      <c r="D39" s="472"/>
      <c r="E39" s="444" t="s">
        <v>380</v>
      </c>
      <c r="F39" s="465" t="s">
        <v>381</v>
      </c>
      <c r="G39" s="466"/>
      <c r="H39" s="218"/>
    </row>
    <row r="40" spans="2:15" ht="12.75" customHeight="1" x14ac:dyDescent="0.2">
      <c r="B40" s="477"/>
      <c r="C40" s="453"/>
      <c r="D40" s="472"/>
      <c r="E40" s="476"/>
      <c r="F40" s="465" t="s">
        <v>382</v>
      </c>
      <c r="G40" s="466"/>
      <c r="H40" s="218"/>
    </row>
    <row r="41" spans="2:15" ht="12.75" customHeight="1" x14ac:dyDescent="0.2">
      <c r="B41" s="477"/>
      <c r="C41" s="453"/>
      <c r="D41" s="472"/>
      <c r="E41" s="476"/>
      <c r="F41" s="465" t="s">
        <v>383</v>
      </c>
      <c r="G41" s="466"/>
      <c r="H41" s="218"/>
    </row>
    <row r="42" spans="2:15" ht="12.75" customHeight="1" x14ac:dyDescent="0.2">
      <c r="B42" s="477"/>
      <c r="C42" s="453"/>
      <c r="D42" s="472"/>
      <c r="E42" s="444" t="s">
        <v>384</v>
      </c>
      <c r="F42" s="465" t="s">
        <v>385</v>
      </c>
      <c r="G42" s="466"/>
      <c r="H42" s="218"/>
    </row>
    <row r="43" spans="2:15" ht="12.75" customHeight="1" x14ac:dyDescent="0.2">
      <c r="B43" s="477"/>
      <c r="C43" s="453"/>
      <c r="D43" s="472"/>
      <c r="E43" s="476"/>
      <c r="F43" s="465" t="s">
        <v>386</v>
      </c>
      <c r="G43" s="466"/>
      <c r="H43" s="218"/>
    </row>
    <row r="44" spans="2:15" ht="12.75" customHeight="1" x14ac:dyDescent="0.2">
      <c r="B44" s="477"/>
      <c r="C44" s="453"/>
      <c r="D44" s="472"/>
      <c r="E44" s="476"/>
      <c r="F44" s="465" t="s">
        <v>387</v>
      </c>
      <c r="G44" s="466"/>
      <c r="H44" s="218"/>
    </row>
    <row r="45" spans="2:15" ht="12.75" customHeight="1" x14ac:dyDescent="0.2">
      <c r="B45" s="477"/>
      <c r="C45" s="453"/>
      <c r="D45" s="472"/>
      <c r="E45" s="444" t="s">
        <v>388</v>
      </c>
      <c r="F45" s="465" t="s">
        <v>389</v>
      </c>
      <c r="G45" s="466"/>
      <c r="H45" s="218"/>
    </row>
    <row r="46" spans="2:15" ht="12.75" customHeight="1" x14ac:dyDescent="0.2">
      <c r="B46" s="477"/>
      <c r="C46" s="453"/>
      <c r="D46" s="472"/>
      <c r="E46" s="444"/>
      <c r="F46" s="465" t="s">
        <v>390</v>
      </c>
      <c r="G46" s="466"/>
      <c r="H46" s="218"/>
    </row>
    <row r="47" spans="2:15" ht="12.75" customHeight="1" x14ac:dyDescent="0.2">
      <c r="B47" s="477"/>
      <c r="C47" s="455"/>
      <c r="D47" s="473"/>
      <c r="E47" s="458"/>
      <c r="F47" s="467" t="s">
        <v>391</v>
      </c>
      <c r="G47" s="468"/>
      <c r="H47" s="218"/>
    </row>
    <row r="48" spans="2:15" x14ac:dyDescent="0.2">
      <c r="B48" s="478"/>
      <c r="C48" s="469" t="s">
        <v>392</v>
      </c>
      <c r="D48" s="470"/>
      <c r="E48" s="470"/>
      <c r="F48" s="470"/>
      <c r="G48" s="471"/>
      <c r="H48" s="218"/>
    </row>
    <row r="49" spans="2:14" x14ac:dyDescent="0.2">
      <c r="B49" s="71"/>
      <c r="C49" s="71"/>
      <c r="D49" s="71"/>
      <c r="E49" s="71"/>
      <c r="F49" s="71"/>
      <c r="G49" s="71"/>
      <c r="H49" s="262">
        <v>1</v>
      </c>
      <c r="I49" s="262">
        <v>2</v>
      </c>
    </row>
    <row r="50" spans="2:14" x14ac:dyDescent="0.2">
      <c r="B50" s="71"/>
      <c r="C50" s="71"/>
      <c r="D50" s="71"/>
      <c r="E50" s="71"/>
      <c r="F50" s="71"/>
      <c r="G50" s="71"/>
      <c r="H50" s="335" t="s">
        <v>393</v>
      </c>
      <c r="I50" s="335" t="s">
        <v>394</v>
      </c>
    </row>
    <row r="51" spans="2:14" ht="12.75" customHeight="1" x14ac:dyDescent="0.2">
      <c r="B51" s="448" t="s">
        <v>395</v>
      </c>
      <c r="C51" s="457" t="s">
        <v>396</v>
      </c>
      <c r="D51" s="457" t="s">
        <v>397</v>
      </c>
      <c r="E51" s="459" t="s">
        <v>398</v>
      </c>
      <c r="F51" s="459"/>
      <c r="G51" s="460"/>
      <c r="H51" s="332"/>
      <c r="I51" s="332"/>
    </row>
    <row r="52" spans="2:14" x14ac:dyDescent="0.2">
      <c r="B52" s="449"/>
      <c r="C52" s="444"/>
      <c r="D52" s="444"/>
      <c r="E52" s="444" t="s">
        <v>399</v>
      </c>
      <c r="F52" s="444"/>
      <c r="G52" s="445"/>
      <c r="H52" s="332"/>
      <c r="I52" s="332"/>
    </row>
    <row r="53" spans="2:14" x14ac:dyDescent="0.2">
      <c r="B53" s="449"/>
      <c r="C53" s="444"/>
      <c r="D53" s="444"/>
      <c r="E53" s="444" t="s">
        <v>400</v>
      </c>
      <c r="F53" s="444"/>
      <c r="G53" s="445"/>
      <c r="H53" s="332"/>
      <c r="I53" s="332"/>
    </row>
    <row r="54" spans="2:14" x14ac:dyDescent="0.2">
      <c r="B54" s="449"/>
      <c r="C54" s="444"/>
      <c r="D54" s="444"/>
      <c r="E54" s="444" t="s">
        <v>401</v>
      </c>
      <c r="F54" s="444"/>
      <c r="G54" s="445"/>
      <c r="H54" s="332"/>
      <c r="I54" s="332"/>
    </row>
    <row r="55" spans="2:14" x14ac:dyDescent="0.2">
      <c r="B55" s="449"/>
      <c r="C55" s="444"/>
      <c r="D55" s="444"/>
      <c r="E55" s="444" t="s">
        <v>402</v>
      </c>
      <c r="F55" s="444"/>
      <c r="G55" s="445"/>
      <c r="H55" s="332"/>
      <c r="I55" s="332"/>
    </row>
    <row r="56" spans="2:14" x14ac:dyDescent="0.2">
      <c r="B56" s="449"/>
      <c r="C56" s="444"/>
      <c r="D56" s="444"/>
      <c r="E56" s="444" t="s">
        <v>403</v>
      </c>
      <c r="F56" s="444"/>
      <c r="G56" s="445"/>
      <c r="H56" s="332"/>
      <c r="I56" s="332"/>
    </row>
    <row r="57" spans="2:14" x14ac:dyDescent="0.2">
      <c r="B57" s="449"/>
      <c r="C57" s="444"/>
      <c r="D57" s="444"/>
      <c r="E57" s="444" t="s">
        <v>404</v>
      </c>
      <c r="F57" s="444"/>
      <c r="G57" s="445"/>
      <c r="H57" s="332"/>
      <c r="I57" s="332"/>
    </row>
    <row r="58" spans="2:14" x14ac:dyDescent="0.2">
      <c r="B58" s="449"/>
      <c r="C58" s="444"/>
      <c r="D58" s="458"/>
      <c r="E58" s="458" t="s">
        <v>405</v>
      </c>
      <c r="F58" s="458"/>
      <c r="G58" s="464"/>
      <c r="H58" s="332"/>
      <c r="I58" s="332"/>
    </row>
    <row r="59" spans="2:14" x14ac:dyDescent="0.2">
      <c r="B59" s="449"/>
      <c r="C59" s="444"/>
      <c r="D59" s="457" t="s">
        <v>406</v>
      </c>
      <c r="E59" s="459" t="s">
        <v>407</v>
      </c>
      <c r="F59" s="459"/>
      <c r="G59" s="460"/>
      <c r="H59" s="332"/>
      <c r="I59" s="332"/>
    </row>
    <row r="60" spans="2:14" x14ac:dyDescent="0.2">
      <c r="B60" s="449"/>
      <c r="C60" s="444"/>
      <c r="D60" s="444"/>
      <c r="E60" s="444" t="s">
        <v>408</v>
      </c>
      <c r="F60" s="444"/>
      <c r="G60" s="445"/>
      <c r="H60" s="332"/>
      <c r="I60" s="332"/>
    </row>
    <row r="61" spans="2:14" x14ac:dyDescent="0.2">
      <c r="B61" s="449"/>
      <c r="C61" s="444"/>
      <c r="D61" s="444"/>
      <c r="E61" s="444" t="s">
        <v>409</v>
      </c>
      <c r="F61" s="444"/>
      <c r="G61" s="445"/>
      <c r="H61" s="332"/>
      <c r="I61" s="332"/>
    </row>
    <row r="62" spans="2:14" x14ac:dyDescent="0.2">
      <c r="B62" s="449"/>
      <c r="C62" s="444"/>
      <c r="D62" s="444"/>
      <c r="E62" s="444" t="s">
        <v>410</v>
      </c>
      <c r="F62" s="444"/>
      <c r="G62" s="445"/>
      <c r="H62" s="332"/>
      <c r="I62" s="332"/>
    </row>
    <row r="63" spans="2:14" x14ac:dyDescent="0.2">
      <c r="B63" s="449"/>
      <c r="C63" s="444"/>
      <c r="D63" s="444"/>
      <c r="E63" s="444" t="s">
        <v>411</v>
      </c>
      <c r="F63" s="444"/>
      <c r="G63" s="445"/>
      <c r="H63" s="332"/>
      <c r="I63" s="332"/>
    </row>
    <row r="64" spans="2:14" x14ac:dyDescent="0.2">
      <c r="B64" s="449"/>
      <c r="C64" s="444"/>
      <c r="D64" s="444"/>
      <c r="E64" s="444" t="s">
        <v>412</v>
      </c>
      <c r="F64" s="444"/>
      <c r="G64" s="445"/>
      <c r="H64" s="332"/>
      <c r="I64" s="332"/>
      <c r="K64" s="71"/>
      <c r="L64" s="71"/>
      <c r="M64" s="71"/>
      <c r="N64" s="71"/>
    </row>
    <row r="65" spans="2:14" x14ac:dyDescent="0.2">
      <c r="B65" s="449"/>
      <c r="C65" s="458"/>
      <c r="D65" s="458"/>
      <c r="E65" s="458" t="s">
        <v>413</v>
      </c>
      <c r="F65" s="458"/>
      <c r="G65" s="464"/>
      <c r="H65" s="287"/>
      <c r="I65" s="287"/>
      <c r="K65" s="71"/>
      <c r="L65" s="71"/>
      <c r="M65" s="71"/>
      <c r="N65" s="71"/>
    </row>
    <row r="66" spans="2:14" ht="12.75" customHeight="1" x14ac:dyDescent="0.2">
      <c r="B66" s="449"/>
      <c r="C66" s="457" t="s">
        <v>414</v>
      </c>
      <c r="D66" s="457" t="s">
        <v>415</v>
      </c>
      <c r="E66" s="459" t="s">
        <v>416</v>
      </c>
      <c r="F66" s="459"/>
      <c r="G66" s="460"/>
      <c r="H66" s="218"/>
      <c r="I66" s="218"/>
      <c r="K66" s="71"/>
      <c r="L66" s="71"/>
      <c r="M66" s="71"/>
      <c r="N66" s="71"/>
    </row>
    <row r="67" spans="2:14" x14ac:dyDescent="0.2">
      <c r="B67" s="449"/>
      <c r="C67" s="444"/>
      <c r="D67" s="444"/>
      <c r="E67" s="444" t="s">
        <v>417</v>
      </c>
      <c r="F67" s="444"/>
      <c r="G67" s="445"/>
      <c r="H67" s="218"/>
      <c r="I67" s="218"/>
      <c r="K67" s="71"/>
      <c r="L67" s="71"/>
      <c r="M67" s="71"/>
      <c r="N67" s="71"/>
    </row>
    <row r="68" spans="2:14" x14ac:dyDescent="0.2">
      <c r="B68" s="449"/>
      <c r="C68" s="444"/>
      <c r="D68" s="444"/>
      <c r="E68" s="444" t="s">
        <v>418</v>
      </c>
      <c r="F68" s="444"/>
      <c r="G68" s="445"/>
      <c r="H68" s="218"/>
      <c r="I68" s="218"/>
      <c r="K68" s="71"/>
      <c r="L68" s="71"/>
      <c r="M68" s="71"/>
      <c r="N68" s="71"/>
    </row>
    <row r="69" spans="2:14" x14ac:dyDescent="0.2">
      <c r="B69" s="449"/>
      <c r="C69" s="444"/>
      <c r="D69" s="444"/>
      <c r="E69" s="444" t="s">
        <v>419</v>
      </c>
      <c r="F69" s="444"/>
      <c r="G69" s="445"/>
      <c r="H69" s="218"/>
      <c r="I69" s="218"/>
    </row>
    <row r="70" spans="2:14" x14ac:dyDescent="0.2">
      <c r="B70" s="449"/>
      <c r="C70" s="444"/>
      <c r="D70" s="458"/>
      <c r="E70" s="444" t="s">
        <v>420</v>
      </c>
      <c r="F70" s="444"/>
      <c r="G70" s="445"/>
      <c r="H70" s="218"/>
      <c r="I70" s="218"/>
    </row>
    <row r="71" spans="2:14" x14ac:dyDescent="0.2">
      <c r="B71" s="449"/>
      <c r="C71" s="444"/>
      <c r="D71" s="461" t="s">
        <v>421</v>
      </c>
      <c r="E71" s="462" t="s">
        <v>422</v>
      </c>
      <c r="F71" s="462"/>
      <c r="G71" s="463"/>
      <c r="H71" s="218"/>
      <c r="I71" s="218"/>
    </row>
    <row r="72" spans="2:14" ht="12.75" customHeight="1" x14ac:dyDescent="0.2">
      <c r="B72" s="449"/>
      <c r="C72" s="444"/>
      <c r="D72" s="453"/>
      <c r="E72" s="453" t="s">
        <v>423</v>
      </c>
      <c r="F72" s="453"/>
      <c r="G72" s="454"/>
      <c r="H72" s="218"/>
      <c r="I72" s="218"/>
    </row>
    <row r="73" spans="2:14" x14ac:dyDescent="0.2">
      <c r="B73" s="449"/>
      <c r="C73" s="444"/>
      <c r="D73" s="453"/>
      <c r="E73" s="453" t="s">
        <v>424</v>
      </c>
      <c r="F73" s="453"/>
      <c r="G73" s="454"/>
      <c r="H73" s="218"/>
      <c r="I73" s="218"/>
    </row>
    <row r="74" spans="2:14" ht="12.75" customHeight="1" x14ac:dyDescent="0.2">
      <c r="B74" s="449"/>
      <c r="C74" s="458"/>
      <c r="D74" s="455"/>
      <c r="E74" s="455" t="s">
        <v>425</v>
      </c>
      <c r="F74" s="455"/>
      <c r="G74" s="456"/>
      <c r="H74" s="218"/>
      <c r="I74" s="218"/>
    </row>
    <row r="75" spans="2:14" x14ac:dyDescent="0.2">
      <c r="B75" s="450"/>
      <c r="C75" s="451" t="s">
        <v>426</v>
      </c>
      <c r="D75" s="451"/>
      <c r="E75" s="451"/>
      <c r="F75" s="451"/>
      <c r="G75" s="452"/>
      <c r="H75" s="287"/>
      <c r="I75" s="332"/>
    </row>
    <row r="76" spans="2:14" x14ac:dyDescent="0.2">
      <c r="H76" s="262">
        <v>1</v>
      </c>
      <c r="I76" s="262">
        <v>2</v>
      </c>
    </row>
  </sheetData>
  <mergeCells count="97">
    <mergeCell ref="B3:B48"/>
    <mergeCell ref="C3:C47"/>
    <mergeCell ref="D3:D26"/>
    <mergeCell ref="E3:E5"/>
    <mergeCell ref="F3:G3"/>
    <mergeCell ref="F4:G4"/>
    <mergeCell ref="F5:G5"/>
    <mergeCell ref="E6:E8"/>
    <mergeCell ref="F6:G6"/>
    <mergeCell ref="F7:G7"/>
    <mergeCell ref="F8:G8"/>
    <mergeCell ref="E9:E11"/>
    <mergeCell ref="F9:G9"/>
    <mergeCell ref="F10:G10"/>
    <mergeCell ref="F11:G11"/>
    <mergeCell ref="E15:E17"/>
    <mergeCell ref="F15:G15"/>
    <mergeCell ref="F16:G16"/>
    <mergeCell ref="F17:G17"/>
    <mergeCell ref="E12:E14"/>
    <mergeCell ref="F12:G12"/>
    <mergeCell ref="F13:G13"/>
    <mergeCell ref="F14:G14"/>
    <mergeCell ref="E18:E20"/>
    <mergeCell ref="F18:G18"/>
    <mergeCell ref="F19:G19"/>
    <mergeCell ref="F20:G20"/>
    <mergeCell ref="E21:E23"/>
    <mergeCell ref="F21:G21"/>
    <mergeCell ref="F22:G22"/>
    <mergeCell ref="F23:G23"/>
    <mergeCell ref="E24:E26"/>
    <mergeCell ref="F24:G24"/>
    <mergeCell ref="F25:G25"/>
    <mergeCell ref="F26:G26"/>
    <mergeCell ref="F34:G34"/>
    <mergeCell ref="F35:G35"/>
    <mergeCell ref="E36:E38"/>
    <mergeCell ref="F36:G36"/>
    <mergeCell ref="F37:G37"/>
    <mergeCell ref="F38:G38"/>
    <mergeCell ref="E33:E35"/>
    <mergeCell ref="F33:G33"/>
    <mergeCell ref="F40:G40"/>
    <mergeCell ref="F41:G41"/>
    <mergeCell ref="E42:E44"/>
    <mergeCell ref="F42:G42"/>
    <mergeCell ref="F43:G43"/>
    <mergeCell ref="F44:G44"/>
    <mergeCell ref="E64:G64"/>
    <mergeCell ref="E45:E47"/>
    <mergeCell ref="F45:G45"/>
    <mergeCell ref="F46:G46"/>
    <mergeCell ref="F47:G47"/>
    <mergeCell ref="C48:G48"/>
    <mergeCell ref="D27:D47"/>
    <mergeCell ref="F27:G27"/>
    <mergeCell ref="F28:G28"/>
    <mergeCell ref="F29:G29"/>
    <mergeCell ref="E30:E32"/>
    <mergeCell ref="F30:G30"/>
    <mergeCell ref="F31:G31"/>
    <mergeCell ref="F32:G32"/>
    <mergeCell ref="E39:E41"/>
    <mergeCell ref="F39:G39"/>
    <mergeCell ref="E59:G59"/>
    <mergeCell ref="E65:G65"/>
    <mergeCell ref="C51:C65"/>
    <mergeCell ref="D51:D58"/>
    <mergeCell ref="E51:G51"/>
    <mergeCell ref="E52:G52"/>
    <mergeCell ref="E53:G53"/>
    <mergeCell ref="E54:G54"/>
    <mergeCell ref="E55:G55"/>
    <mergeCell ref="E56:G56"/>
    <mergeCell ref="E57:G57"/>
    <mergeCell ref="E58:G58"/>
    <mergeCell ref="E60:G60"/>
    <mergeCell ref="E61:G61"/>
    <mergeCell ref="E62:G62"/>
    <mergeCell ref="E63:G63"/>
    <mergeCell ref="E69:G69"/>
    <mergeCell ref="E27:E29"/>
    <mergeCell ref="B51:B75"/>
    <mergeCell ref="C75:G75"/>
    <mergeCell ref="E73:G73"/>
    <mergeCell ref="E74:G74"/>
    <mergeCell ref="C66:C74"/>
    <mergeCell ref="D66:D70"/>
    <mergeCell ref="E66:G66"/>
    <mergeCell ref="E67:G67"/>
    <mergeCell ref="E68:G68"/>
    <mergeCell ref="E70:G70"/>
    <mergeCell ref="D71:D74"/>
    <mergeCell ref="E71:G71"/>
    <mergeCell ref="E72:G72"/>
    <mergeCell ref="D59:D65"/>
  </mergeCells>
  <pageMargins left="0.7" right="0.7" top="0.78740157499999996" bottom="0.78740157499999996"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dimension ref="A1:I44"/>
  <sheetViews>
    <sheetView showGridLines="0" zoomScale="90" zoomScaleNormal="90" workbookViewId="0">
      <selection activeCell="G31" sqref="G31"/>
    </sheetView>
  </sheetViews>
  <sheetFormatPr baseColWidth="10" defaultColWidth="11.42578125" defaultRowHeight="12.75" x14ac:dyDescent="0.2"/>
  <cols>
    <col min="1" max="1" width="3.5703125" style="10" customWidth="1"/>
    <col min="2" max="2" width="31.42578125" style="10" customWidth="1"/>
    <col min="3" max="3" width="20.7109375" style="10" customWidth="1"/>
    <col min="4" max="4" width="10.42578125" style="10" customWidth="1"/>
    <col min="5" max="5" width="65.140625" style="10" customWidth="1"/>
    <col min="6" max="6" width="14.42578125" style="10" customWidth="1"/>
    <col min="7" max="7" width="15.7109375" style="10" customWidth="1"/>
    <col min="8" max="8" width="5" style="10" customWidth="1"/>
    <col min="9" max="15" width="14.7109375" style="10" customWidth="1"/>
    <col min="16" max="16" width="4.7109375" style="10" customWidth="1"/>
    <col min="17" max="28" width="14.7109375" style="10" customWidth="1"/>
    <col min="29" max="29" width="4.7109375" style="10" customWidth="1"/>
    <col min="30" max="37" width="14.7109375" style="10" customWidth="1"/>
    <col min="38" max="38" width="4.7109375" style="10" customWidth="1"/>
    <col min="39" max="42" width="11.7109375" style="10" customWidth="1"/>
    <col min="43" max="16384" width="11.42578125" style="10"/>
  </cols>
  <sheetData>
    <row r="1" spans="2:9" ht="18" x14ac:dyDescent="0.25">
      <c r="B1" s="34"/>
      <c r="D1" s="21" t="s">
        <v>427</v>
      </c>
      <c r="F1" s="236" t="s">
        <v>428</v>
      </c>
      <c r="G1" s="41" t="s">
        <v>429</v>
      </c>
      <c r="H1" s="12"/>
    </row>
    <row r="2" spans="2:9" ht="18" x14ac:dyDescent="0.2">
      <c r="B2" s="34"/>
      <c r="D2" s="138" t="str">
        <f>Lieferschein!B7</f>
        <v>Einzelbasis/Unternehmung</v>
      </c>
      <c r="F2" s="236" t="s">
        <v>430</v>
      </c>
      <c r="G2" s="41" t="str">
        <f>Lieferschein!H3</f>
        <v>XXXXXX</v>
      </c>
    </row>
    <row r="3" spans="2:9" ht="15.75" x14ac:dyDescent="0.25">
      <c r="B3" s="34"/>
      <c r="D3" s="139" t="s">
        <v>431</v>
      </c>
      <c r="E3" s="139"/>
      <c r="F3" s="236" t="s">
        <v>432</v>
      </c>
      <c r="G3" s="202" t="str">
        <f>Lieferschein!H4</f>
        <v>TT.MM.JJJJ</v>
      </c>
    </row>
    <row r="4" spans="2:9" ht="15.6" customHeight="1" x14ac:dyDescent="0.25">
      <c r="B4" s="8"/>
      <c r="D4" s="139"/>
      <c r="E4" s="135"/>
      <c r="H4" s="9"/>
    </row>
    <row r="5" spans="2:9" ht="24.6" customHeight="1" x14ac:dyDescent="0.2">
      <c r="B5" s="9"/>
      <c r="D5" s="18"/>
      <c r="E5" s="140"/>
      <c r="F5" s="9"/>
      <c r="H5" s="9"/>
    </row>
    <row r="6" spans="2:9" ht="15" customHeight="1" x14ac:dyDescent="0.2">
      <c r="B6" s="142"/>
      <c r="C6" s="30"/>
      <c r="D6" s="30"/>
      <c r="E6" s="30"/>
      <c r="F6" s="30"/>
      <c r="G6" s="173" t="s">
        <v>433</v>
      </c>
      <c r="H6" s="134"/>
    </row>
    <row r="7" spans="2:9" ht="15" customHeight="1" x14ac:dyDescent="0.2">
      <c r="B7" s="204"/>
      <c r="C7" s="205"/>
      <c r="D7" s="205"/>
      <c r="E7" s="205"/>
      <c r="F7" s="205"/>
      <c r="G7" s="206" t="s">
        <v>434</v>
      </c>
      <c r="H7" s="209"/>
    </row>
    <row r="8" spans="2:9" ht="19.5" customHeight="1" x14ac:dyDescent="0.2">
      <c r="B8" s="207"/>
      <c r="C8" s="208"/>
      <c r="D8" s="208"/>
      <c r="E8" s="208"/>
      <c r="F8" s="208"/>
      <c r="G8" s="121" t="s">
        <v>435</v>
      </c>
      <c r="H8" s="210"/>
    </row>
    <row r="9" spans="2:9" x14ac:dyDescent="0.2">
      <c r="B9" s="143"/>
      <c r="C9" s="9"/>
      <c r="E9" s="257"/>
      <c r="G9" s="119"/>
      <c r="H9" s="120"/>
    </row>
    <row r="10" spans="2:9" ht="16.899999999999999" customHeight="1" x14ac:dyDescent="0.2">
      <c r="B10" s="144" t="s">
        <v>436</v>
      </c>
      <c r="C10" s="9"/>
      <c r="G10" s="119"/>
      <c r="H10" s="120"/>
    </row>
    <row r="11" spans="2:9" ht="16.899999999999999" customHeight="1" x14ac:dyDescent="0.2">
      <c r="B11" s="189" t="s">
        <v>437</v>
      </c>
      <c r="C11" s="190"/>
      <c r="D11" s="191"/>
      <c r="E11" s="191"/>
      <c r="F11" s="192"/>
      <c r="G11" s="243"/>
      <c r="H11" s="137" t="s">
        <v>438</v>
      </c>
      <c r="I11" s="32" t="str">
        <f>IF(COUNT(G11)=0,"Angabe fehlt",IF(OR(G11=0,G11=1),"OK","ERROR"))</f>
        <v>Angabe fehlt</v>
      </c>
    </row>
    <row r="12" spans="2:9" ht="16.899999999999999" customHeight="1" x14ac:dyDescent="0.2">
      <c r="B12" s="193" t="s">
        <v>439</v>
      </c>
      <c r="C12" s="194"/>
      <c r="D12" s="195"/>
      <c r="E12" s="195"/>
      <c r="F12" s="196"/>
      <c r="G12" s="243"/>
      <c r="H12" s="137" t="s">
        <v>440</v>
      </c>
      <c r="I12" s="32" t="str">
        <f t="shared" ref="I12:I27" si="0">IF(COUNT(G12)=0,"Angabe fehlt",IF(OR(G12=0,G12=1),"OK","ERROR"))</f>
        <v>Angabe fehlt</v>
      </c>
    </row>
    <row r="13" spans="2:9" ht="16.899999999999999" customHeight="1" x14ac:dyDescent="0.2">
      <c r="B13" s="193" t="s">
        <v>441</v>
      </c>
      <c r="C13" s="194"/>
      <c r="D13" s="195"/>
      <c r="E13" s="195"/>
      <c r="F13" s="196"/>
      <c r="G13" s="243"/>
      <c r="H13" s="137" t="s">
        <v>442</v>
      </c>
      <c r="I13" s="32" t="str">
        <f t="shared" si="0"/>
        <v>Angabe fehlt</v>
      </c>
    </row>
    <row r="14" spans="2:9" ht="16.899999999999999" customHeight="1" x14ac:dyDescent="0.2">
      <c r="B14" s="193" t="s">
        <v>443</v>
      </c>
      <c r="C14" s="194"/>
      <c r="D14" s="195"/>
      <c r="E14" s="195"/>
      <c r="F14" s="196"/>
      <c r="G14" s="243"/>
      <c r="H14" s="137" t="s">
        <v>444</v>
      </c>
      <c r="I14" s="32" t="str">
        <f t="shared" si="0"/>
        <v>Angabe fehlt</v>
      </c>
    </row>
    <row r="15" spans="2:9" ht="16.899999999999999" customHeight="1" x14ac:dyDescent="0.2">
      <c r="B15" s="193" t="s">
        <v>445</v>
      </c>
      <c r="C15" s="194"/>
      <c r="D15" s="195"/>
      <c r="E15" s="195"/>
      <c r="F15" s="196"/>
      <c r="G15" s="243"/>
      <c r="H15" s="137" t="s">
        <v>446</v>
      </c>
      <c r="I15" s="32" t="str">
        <f t="shared" si="0"/>
        <v>Angabe fehlt</v>
      </c>
    </row>
    <row r="16" spans="2:9" ht="16.899999999999999" customHeight="1" x14ac:dyDescent="0.2">
      <c r="B16" s="193" t="s">
        <v>447</v>
      </c>
      <c r="C16" s="194"/>
      <c r="D16" s="195"/>
      <c r="E16" s="195"/>
      <c r="F16" s="196"/>
      <c r="G16" s="243"/>
      <c r="H16" s="137" t="s">
        <v>448</v>
      </c>
      <c r="I16" s="32" t="str">
        <f t="shared" si="0"/>
        <v>Angabe fehlt</v>
      </c>
    </row>
    <row r="17" spans="2:9" ht="16.899999999999999" customHeight="1" x14ac:dyDescent="0.2">
      <c r="B17" s="193" t="s">
        <v>449</v>
      </c>
      <c r="C17" s="194"/>
      <c r="D17" s="195"/>
      <c r="E17" s="195"/>
      <c r="F17" s="196"/>
      <c r="G17" s="243"/>
      <c r="H17" s="137" t="s">
        <v>450</v>
      </c>
      <c r="I17" s="32" t="str">
        <f t="shared" si="0"/>
        <v>Angabe fehlt</v>
      </c>
    </row>
    <row r="18" spans="2:9" ht="16.899999999999999" customHeight="1" x14ac:dyDescent="0.2">
      <c r="B18" s="197" t="s">
        <v>451</v>
      </c>
      <c r="C18" s="194"/>
      <c r="D18" s="197"/>
      <c r="E18" s="197"/>
      <c r="F18" s="358"/>
      <c r="G18" s="243"/>
      <c r="H18" s="137" t="s">
        <v>452</v>
      </c>
      <c r="I18" s="32" t="str">
        <f t="shared" si="0"/>
        <v>Angabe fehlt</v>
      </c>
    </row>
    <row r="19" spans="2:9" ht="16.899999999999999" customHeight="1" x14ac:dyDescent="0.2">
      <c r="B19" s="197" t="s">
        <v>453</v>
      </c>
      <c r="C19" s="194"/>
      <c r="D19" s="195"/>
      <c r="E19" s="195"/>
      <c r="F19" s="196"/>
      <c r="G19" s="243"/>
      <c r="H19" s="137" t="s">
        <v>454</v>
      </c>
      <c r="I19" s="32" t="str">
        <f t="shared" si="0"/>
        <v>Angabe fehlt</v>
      </c>
    </row>
    <row r="20" spans="2:9" ht="16.899999999999999" customHeight="1" x14ac:dyDescent="0.2">
      <c r="B20" s="197" t="s">
        <v>455</v>
      </c>
      <c r="C20" s="194"/>
      <c r="D20" s="195"/>
      <c r="E20" s="195"/>
      <c r="F20" s="196"/>
      <c r="G20" s="243"/>
      <c r="H20" s="137" t="s">
        <v>456</v>
      </c>
      <c r="I20" s="32" t="str">
        <f t="shared" si="0"/>
        <v>Angabe fehlt</v>
      </c>
    </row>
    <row r="21" spans="2:9" ht="16.899999999999999" customHeight="1" x14ac:dyDescent="0.2">
      <c r="B21" s="197" t="s">
        <v>457</v>
      </c>
      <c r="C21" s="194"/>
      <c r="D21" s="195"/>
      <c r="E21" s="195"/>
      <c r="F21" s="196"/>
      <c r="G21" s="243"/>
      <c r="H21" s="137" t="s">
        <v>458</v>
      </c>
      <c r="I21" s="32" t="str">
        <f t="shared" si="0"/>
        <v>Angabe fehlt</v>
      </c>
    </row>
    <row r="22" spans="2:9" ht="19.5" customHeight="1" x14ac:dyDescent="0.2">
      <c r="B22" s="197" t="s">
        <v>459</v>
      </c>
      <c r="C22" s="194"/>
      <c r="D22" s="195"/>
      <c r="E22" s="195"/>
      <c r="F22" s="196"/>
      <c r="G22" s="243"/>
      <c r="H22" s="137" t="s">
        <v>460</v>
      </c>
      <c r="I22" s="32" t="str">
        <f t="shared" si="0"/>
        <v>Angabe fehlt</v>
      </c>
    </row>
    <row r="23" spans="2:9" ht="17.25" customHeight="1" x14ac:dyDescent="0.2">
      <c r="B23" s="197" t="s">
        <v>461</v>
      </c>
      <c r="C23" s="194"/>
      <c r="D23" s="195"/>
      <c r="E23" s="195"/>
      <c r="F23" s="196"/>
      <c r="G23" s="243"/>
      <c r="H23" s="137" t="s">
        <v>462</v>
      </c>
      <c r="I23" s="32" t="str">
        <f t="shared" si="0"/>
        <v>Angabe fehlt</v>
      </c>
    </row>
    <row r="24" spans="2:9" s="12" customFormat="1" ht="15.75" customHeight="1" x14ac:dyDescent="0.2">
      <c r="B24" s="359" t="s">
        <v>463</v>
      </c>
      <c r="C24" s="360"/>
      <c r="D24" s="361"/>
      <c r="E24" s="361"/>
      <c r="F24" s="362"/>
      <c r="G24" s="252"/>
      <c r="H24" s="334" t="s">
        <v>464</v>
      </c>
      <c r="I24" s="32" t="str">
        <f t="shared" si="0"/>
        <v>Angabe fehlt</v>
      </c>
    </row>
    <row r="25" spans="2:9" ht="16.899999999999999" customHeight="1" x14ac:dyDescent="0.2">
      <c r="B25" s="141"/>
      <c r="C25" s="11"/>
      <c r="D25" s="20"/>
      <c r="E25" s="20"/>
      <c r="F25" s="11"/>
      <c r="G25" s="33"/>
      <c r="H25" s="20"/>
    </row>
    <row r="26" spans="2:9" ht="16.899999999999999" customHeight="1" x14ac:dyDescent="0.2">
      <c r="B26" s="233" t="s">
        <v>465</v>
      </c>
      <c r="C26" s="234"/>
      <c r="D26" s="234"/>
      <c r="E26" s="234"/>
      <c r="F26" s="235"/>
      <c r="G26" s="226"/>
      <c r="H26" s="137">
        <v>15</v>
      </c>
      <c r="I26" s="32" t="str">
        <f t="shared" si="0"/>
        <v>Angabe fehlt</v>
      </c>
    </row>
    <row r="27" spans="2:9" ht="16.899999999999999" customHeight="1" x14ac:dyDescent="0.2">
      <c r="B27" s="198" t="s">
        <v>466</v>
      </c>
      <c r="C27" s="190"/>
      <c r="D27" s="190"/>
      <c r="E27" s="190"/>
      <c r="F27" s="199"/>
      <c r="G27" s="227"/>
      <c r="H27" s="334">
        <v>16</v>
      </c>
      <c r="I27" s="32" t="str">
        <f t="shared" si="0"/>
        <v>Angabe fehlt</v>
      </c>
    </row>
    <row r="28" spans="2:9" ht="6" customHeight="1" x14ac:dyDescent="0.2">
      <c r="B28" s="20"/>
      <c r="C28" s="20"/>
      <c r="D28" s="20"/>
      <c r="E28" s="20"/>
      <c r="F28" s="20"/>
      <c r="G28" s="20"/>
      <c r="H28" s="201" t="s">
        <v>467</v>
      </c>
    </row>
    <row r="29" spans="2:9" x14ac:dyDescent="0.2">
      <c r="B29" s="18" t="str">
        <f>"Version: "&amp;B37</f>
        <v>Version: 1.00.D0</v>
      </c>
    </row>
    <row r="34" spans="1:2" x14ac:dyDescent="0.2">
      <c r="A34" s="10" t="s">
        <v>468</v>
      </c>
      <c r="B34" s="25" t="str">
        <f>G2</f>
        <v>XXXXXX</v>
      </c>
    </row>
    <row r="35" spans="1:2" x14ac:dyDescent="0.2">
      <c r="B35" s="10" t="str">
        <f>G1</f>
        <v>ZR003</v>
      </c>
    </row>
    <row r="36" spans="1:2" x14ac:dyDescent="0.2">
      <c r="B36" s="26" t="str">
        <f>G3</f>
        <v>TT.MM.JJJJ</v>
      </c>
    </row>
    <row r="37" spans="1:2" x14ac:dyDescent="0.2">
      <c r="B37" s="27" t="s">
        <v>469</v>
      </c>
    </row>
    <row r="38" spans="1:2" ht="16.899999999999999" customHeight="1" x14ac:dyDescent="0.2">
      <c r="B38" s="28" t="str">
        <f>G8</f>
        <v>Kol. 01</v>
      </c>
    </row>
    <row r="39" spans="1:2" ht="16.899999999999999" customHeight="1" x14ac:dyDescent="0.2">
      <c r="B39" s="19">
        <f>COUNTIF(I11:I22,"Angabe fehlt")+COUNTIF(I11:I22,"ERROR")</f>
        <v>12</v>
      </c>
    </row>
    <row r="40" spans="1:2" ht="13.9" customHeight="1" x14ac:dyDescent="0.2"/>
    <row r="41" spans="1:2" ht="27" customHeight="1" x14ac:dyDescent="0.2"/>
    <row r="42" spans="1:2" ht="13.9" customHeight="1" x14ac:dyDescent="0.2"/>
    <row r="43" spans="1:2" ht="16.899999999999999" customHeight="1" x14ac:dyDescent="0.2"/>
    <row r="44" spans="1:2" ht="13.9" customHeight="1" x14ac:dyDescent="0.2"/>
  </sheetData>
  <phoneticPr fontId="15" type="noConversion"/>
  <printOptions gridLinesSet="0"/>
  <pageMargins left="0.39370078740157483" right="0.39370078740157483" top="0.59055118110236227" bottom="0.51181102362204722" header="0.31496062992125984" footer="0.31496062992125984"/>
  <pageSetup paperSize="9" scale="72" orientation="landscape" horizontalDpi="4294967292" verticalDpi="4294967292" r:id="rId1"/>
  <headerFooter>
    <oddFooter>&amp;L&amp;"Fett"BNS confidentiel&amp;C&amp;D&amp;RPage &amp;P</oddFooter>
  </headerFooter>
  <ignoredErrors>
    <ignoredError sqref="H11:H24" numberStoredAsText="1"/>
  </ignoredError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
  <dimension ref="A1:F30"/>
  <sheetViews>
    <sheetView showGridLines="0" showZeros="0" topLeftCell="A10" zoomScale="80" zoomScaleNormal="80" workbookViewId="0">
      <selection activeCell="B11" sqref="B11"/>
    </sheetView>
  </sheetViews>
  <sheetFormatPr baseColWidth="10" defaultColWidth="11.42578125" defaultRowHeight="12.75" x14ac:dyDescent="0.2"/>
  <cols>
    <col min="1" max="1" width="1.85546875" style="10" customWidth="1"/>
    <col min="2" max="2" width="50.85546875" style="10" customWidth="1"/>
    <col min="3" max="3" width="145.42578125" style="10" customWidth="1"/>
    <col min="4" max="4" width="4.7109375" style="10" customWidth="1"/>
    <col min="5" max="5" width="12.7109375" style="10" customWidth="1"/>
    <col min="6" max="11" width="14.7109375" style="10" customWidth="1"/>
    <col min="12" max="12" width="4.7109375" style="10" customWidth="1"/>
    <col min="13" max="24" width="14.7109375" style="10" customWidth="1"/>
    <col min="25" max="25" width="4.7109375" style="10" customWidth="1"/>
    <col min="26" max="33" width="14.7109375" style="10" customWidth="1"/>
    <col min="34" max="34" width="4.7109375" style="10" customWidth="1"/>
    <col min="35" max="38" width="11.7109375" style="10" customWidth="1"/>
    <col min="39" max="16384" width="11.42578125" style="10"/>
  </cols>
  <sheetData>
    <row r="1" spans="2:6" ht="18" x14ac:dyDescent="0.25">
      <c r="B1" s="34"/>
      <c r="C1" s="21" t="s">
        <v>470</v>
      </c>
      <c r="D1" s="12"/>
      <c r="E1" s="236" t="s">
        <v>471</v>
      </c>
      <c r="F1" s="231" t="s">
        <v>472</v>
      </c>
    </row>
    <row r="2" spans="2:6" ht="18" x14ac:dyDescent="0.25">
      <c r="B2" s="34"/>
      <c r="C2" s="136" t="str">
        <f>Lieferschein!B7</f>
        <v>Einzelbasis/Unternehmung</v>
      </c>
      <c r="E2" s="236" t="s">
        <v>473</v>
      </c>
      <c r="F2" s="41" t="str">
        <f>Lieferschein!H3</f>
        <v>XXXXXX</v>
      </c>
    </row>
    <row r="3" spans="2:6" ht="15.75" x14ac:dyDescent="0.25">
      <c r="B3" s="34"/>
      <c r="C3" s="139" t="s">
        <v>474</v>
      </c>
      <c r="E3" s="236" t="s">
        <v>475</v>
      </c>
      <c r="F3" s="202" t="str">
        <f>Lieferschein!H4</f>
        <v>TT.MM.JJJJ</v>
      </c>
    </row>
    <row r="4" spans="2:6" ht="15.6" customHeight="1" x14ac:dyDescent="0.2">
      <c r="B4" s="8"/>
    </row>
    <row r="5" spans="2:6" ht="24.6" customHeight="1" x14ac:dyDescent="0.2">
      <c r="B5" s="9"/>
      <c r="D5" s="11"/>
    </row>
    <row r="6" spans="2:6" ht="21.6" customHeight="1" x14ac:dyDescent="0.2">
      <c r="B6" s="17"/>
      <c r="C6" s="145" t="s">
        <v>476</v>
      </c>
      <c r="D6" s="203"/>
    </row>
    <row r="7" spans="2:6" ht="120" customHeight="1" x14ac:dyDescent="0.2">
      <c r="B7" s="153" t="s">
        <v>477</v>
      </c>
      <c r="C7" s="260"/>
      <c r="D7" s="240">
        <v>1</v>
      </c>
      <c r="E7" s="32" t="str">
        <f>IF(COUNTA(C7)=0,"Angabe fehlt","")</f>
        <v>Angabe fehlt</v>
      </c>
    </row>
    <row r="8" spans="2:6" ht="120" customHeight="1" x14ac:dyDescent="0.2">
      <c r="B8" s="153" t="s">
        <v>478</v>
      </c>
      <c r="C8" s="239"/>
      <c r="D8" s="240">
        <v>2</v>
      </c>
      <c r="E8" s="32" t="str">
        <f>IF(COUNTA(C8)=0,"Angabe fehlt","")</f>
        <v>Angabe fehlt</v>
      </c>
    </row>
    <row r="9" spans="2:6" ht="120" customHeight="1" x14ac:dyDescent="0.2">
      <c r="B9" s="153" t="s">
        <v>479</v>
      </c>
      <c r="C9" s="239"/>
      <c r="D9" s="240">
        <v>3</v>
      </c>
      <c r="E9" s="32" t="str">
        <f>IF(COUNTA(C9)=0,"Angabe fehlt","")</f>
        <v>Angabe fehlt</v>
      </c>
    </row>
    <row r="10" spans="2:6" s="12" customFormat="1" ht="120" customHeight="1" x14ac:dyDescent="0.2">
      <c r="B10" s="153" t="s">
        <v>480</v>
      </c>
      <c r="C10" s="355"/>
      <c r="D10" s="240">
        <v>4</v>
      </c>
      <c r="E10" s="32" t="str">
        <f t="shared" ref="E10:E15" si="0">IF(COUNTA(C10)=0,"Angabe fehlt","")</f>
        <v>Angabe fehlt</v>
      </c>
    </row>
    <row r="11" spans="2:6" ht="120" customHeight="1" x14ac:dyDescent="0.2">
      <c r="B11" s="153" t="s">
        <v>1701</v>
      </c>
      <c r="C11" s="355"/>
      <c r="D11" s="241">
        <v>5</v>
      </c>
      <c r="E11" s="32" t="str">
        <f t="shared" si="0"/>
        <v>Angabe fehlt</v>
      </c>
    </row>
    <row r="12" spans="2:6" s="12" customFormat="1" ht="120" customHeight="1" x14ac:dyDescent="0.2">
      <c r="B12" s="153" t="s">
        <v>481</v>
      </c>
      <c r="C12" s="356"/>
      <c r="D12" s="240">
        <v>6</v>
      </c>
      <c r="E12" s="32" t="str">
        <f t="shared" si="0"/>
        <v>Angabe fehlt</v>
      </c>
    </row>
    <row r="13" spans="2:6" s="12" customFormat="1" ht="120" customHeight="1" x14ac:dyDescent="0.2">
      <c r="B13" s="153" t="s">
        <v>482</v>
      </c>
      <c r="C13" s="356"/>
      <c r="D13" s="241">
        <v>7</v>
      </c>
      <c r="E13" s="32" t="str">
        <f t="shared" si="0"/>
        <v>Angabe fehlt</v>
      </c>
    </row>
    <row r="14" spans="2:6" s="12" customFormat="1" ht="120" customHeight="1" x14ac:dyDescent="0.2">
      <c r="B14" s="153" t="s">
        <v>483</v>
      </c>
      <c r="C14" s="357"/>
      <c r="D14" s="240">
        <v>8</v>
      </c>
      <c r="E14" s="32" t="str">
        <f t="shared" si="0"/>
        <v>Angabe fehlt</v>
      </c>
    </row>
    <row r="15" spans="2:6" s="12" customFormat="1" ht="120" customHeight="1" x14ac:dyDescent="0.2">
      <c r="B15" s="153" t="s">
        <v>484</v>
      </c>
      <c r="C15" s="357"/>
      <c r="D15" s="241">
        <v>9</v>
      </c>
      <c r="E15" s="32" t="str">
        <f t="shared" si="0"/>
        <v>Angabe fehlt</v>
      </c>
    </row>
    <row r="16" spans="2:6" ht="6" customHeight="1" x14ac:dyDescent="0.2">
      <c r="B16" s="200"/>
      <c r="C16" s="20"/>
      <c r="D16" s="201"/>
    </row>
    <row r="17" spans="1:4" x14ac:dyDescent="0.2">
      <c r="B17" s="18" t="str">
        <f>"Version: "&amp;B27</f>
        <v>Version: 1.01.D0</v>
      </c>
      <c r="D17" s="12" t="s">
        <v>485</v>
      </c>
    </row>
    <row r="24" spans="1:4" x14ac:dyDescent="0.2">
      <c r="A24" s="10" t="s">
        <v>486</v>
      </c>
      <c r="B24" s="25" t="str">
        <f>F2</f>
        <v>XXXXXX</v>
      </c>
    </row>
    <row r="25" spans="1:4" x14ac:dyDescent="0.2">
      <c r="B25" s="25" t="str">
        <f>F1</f>
        <v>ZR004</v>
      </c>
    </row>
    <row r="26" spans="1:4" x14ac:dyDescent="0.2">
      <c r="B26" s="26" t="str">
        <f>F3</f>
        <v>TT.MM.JJJJ</v>
      </c>
    </row>
    <row r="27" spans="1:4" x14ac:dyDescent="0.2">
      <c r="B27" s="27" t="s">
        <v>487</v>
      </c>
    </row>
    <row r="28" spans="1:4" x14ac:dyDescent="0.2">
      <c r="B28" s="29" t="str">
        <f>C6</f>
        <v>Kol.01</v>
      </c>
    </row>
    <row r="29" spans="1:4" x14ac:dyDescent="0.2">
      <c r="B29" s="19">
        <f>COUNTIF(E7:E11,"Angabe fehlt")</f>
        <v>5</v>
      </c>
    </row>
    <row r="30" spans="1:4" x14ac:dyDescent="0.2">
      <c r="B30" s="29">
        <v>0</v>
      </c>
    </row>
  </sheetData>
  <phoneticPr fontId="0" type="noConversion"/>
  <printOptions gridLinesSet="0"/>
  <pageMargins left="0.39370078740157483" right="0.39370078740157483" top="0.59055118110236227" bottom="0.51181102362204722" header="0.31496062992125984" footer="0.31496062992125984"/>
  <pageSetup paperSize="9" scale="60" orientation="landscape" horizontalDpi="4294967292" verticalDpi="4294967292" r:id="rId1"/>
  <headerFooter>
    <oddFooter>&amp;L&amp;"Fett"BNS confidentiel&amp;C&amp;D&amp;RPage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dimension ref="B1:E31"/>
  <sheetViews>
    <sheetView showGridLines="0" zoomScale="80" zoomScaleNormal="80" workbookViewId="0">
      <selection activeCell="C9" sqref="C9"/>
    </sheetView>
  </sheetViews>
  <sheetFormatPr baseColWidth="10" defaultRowHeight="12.75" x14ac:dyDescent="0.2"/>
  <cols>
    <col min="1" max="1" width="1.85546875" customWidth="1"/>
    <col min="2" max="2" width="34.140625" customWidth="1"/>
    <col min="3" max="3" width="36" bestFit="1" customWidth="1"/>
    <col min="4" max="4" width="36.5703125" customWidth="1"/>
    <col min="5" max="5" width="28" bestFit="1" customWidth="1"/>
    <col min="6" max="10" width="14.7109375" customWidth="1"/>
    <col min="11" max="11" width="4.7109375" customWidth="1"/>
    <col min="12" max="23" width="14.7109375" customWidth="1"/>
    <col min="24" max="24" width="4.7109375" customWidth="1"/>
    <col min="25" max="32" width="14.7109375" customWidth="1"/>
    <col min="33" max="33" width="4.7109375" customWidth="1"/>
    <col min="34" max="37" width="11.7109375" customWidth="1"/>
  </cols>
  <sheetData>
    <row r="1" spans="2:5" ht="18" x14ac:dyDescent="0.25">
      <c r="B1" s="84"/>
      <c r="C1" s="228" t="s">
        <v>488</v>
      </c>
      <c r="D1" s="71"/>
      <c r="E1" s="71"/>
    </row>
    <row r="2" spans="2:5" ht="18" x14ac:dyDescent="0.25">
      <c r="B2" s="84"/>
      <c r="C2" s="229" t="s">
        <v>489</v>
      </c>
    </row>
    <row r="3" spans="2:5" ht="15.75" x14ac:dyDescent="0.25">
      <c r="B3" s="84"/>
      <c r="C3" s="230" t="s">
        <v>490</v>
      </c>
    </row>
    <row r="4" spans="2:5" ht="15.6" customHeight="1" x14ac:dyDescent="0.2">
      <c r="B4" s="2"/>
      <c r="C4" s="5"/>
    </row>
    <row r="5" spans="2:5" ht="12.6" customHeight="1" x14ac:dyDescent="0.2">
      <c r="B5" s="3"/>
      <c r="C5" s="4"/>
      <c r="D5" s="3"/>
    </row>
    <row r="8" spans="2:5" ht="18" x14ac:dyDescent="0.25">
      <c r="B8" s="373" t="s">
        <v>1702</v>
      </c>
      <c r="C8" s="373" t="s">
        <v>1703</v>
      </c>
    </row>
    <row r="9" spans="2:5" ht="18" x14ac:dyDescent="0.25">
      <c r="B9" s="6"/>
    </row>
    <row r="10" spans="2:5" ht="18" x14ac:dyDescent="0.25">
      <c r="B10" s="7" t="s">
        <v>1657</v>
      </c>
      <c r="C10" s="6" t="s">
        <v>1658</v>
      </c>
    </row>
    <row r="11" spans="2:5" ht="18" x14ac:dyDescent="0.25">
      <c r="B11" s="7" t="s">
        <v>1659</v>
      </c>
      <c r="C11" s="6" t="s">
        <v>1660</v>
      </c>
    </row>
    <row r="12" spans="2:5" ht="18" x14ac:dyDescent="0.25">
      <c r="B12" s="7" t="s">
        <v>1661</v>
      </c>
      <c r="C12" s="6" t="s">
        <v>1662</v>
      </c>
    </row>
    <row r="13" spans="2:5" s="71" customFormat="1" ht="18" x14ac:dyDescent="0.25">
      <c r="B13" s="7" t="s">
        <v>1663</v>
      </c>
      <c r="C13" s="6" t="s">
        <v>1664</v>
      </c>
    </row>
    <row r="14" spans="2:5" ht="18" x14ac:dyDescent="0.25">
      <c r="B14" s="7" t="s">
        <v>1665</v>
      </c>
      <c r="C14" s="6" t="s">
        <v>1666</v>
      </c>
    </row>
    <row r="15" spans="2:5" s="71" customFormat="1" ht="18" x14ac:dyDescent="0.25">
      <c r="B15" s="7" t="s">
        <v>1667</v>
      </c>
      <c r="C15" s="6" t="s">
        <v>1668</v>
      </c>
    </row>
    <row r="16" spans="2:5" ht="18" x14ac:dyDescent="0.25">
      <c r="B16" s="7" t="s">
        <v>1669</v>
      </c>
      <c r="C16" s="6" t="s">
        <v>1670</v>
      </c>
    </row>
    <row r="17" spans="2:3" ht="18" x14ac:dyDescent="0.25">
      <c r="B17" s="7" t="s">
        <v>1671</v>
      </c>
      <c r="C17" s="6" t="s">
        <v>1672</v>
      </c>
    </row>
    <row r="18" spans="2:3" ht="18" x14ac:dyDescent="0.25">
      <c r="B18" s="7" t="s">
        <v>1673</v>
      </c>
      <c r="C18" s="6" t="s">
        <v>1674</v>
      </c>
    </row>
    <row r="19" spans="2:3" ht="18" x14ac:dyDescent="0.25">
      <c r="B19" s="7" t="s">
        <v>1675</v>
      </c>
      <c r="C19" s="6" t="s">
        <v>1676</v>
      </c>
    </row>
    <row r="20" spans="2:3" ht="18" x14ac:dyDescent="0.25">
      <c r="B20" s="7" t="s">
        <v>1677</v>
      </c>
      <c r="C20" s="6" t="s">
        <v>1678</v>
      </c>
    </row>
    <row r="21" spans="2:3" ht="18" x14ac:dyDescent="0.25">
      <c r="B21" s="7" t="s">
        <v>1679</v>
      </c>
      <c r="C21" s="6" t="s">
        <v>1680</v>
      </c>
    </row>
    <row r="22" spans="2:3" ht="18" x14ac:dyDescent="0.25">
      <c r="B22" s="7" t="s">
        <v>1681</v>
      </c>
      <c r="C22" s="6" t="s">
        <v>1682</v>
      </c>
    </row>
    <row r="23" spans="2:3" ht="18" x14ac:dyDescent="0.25">
      <c r="B23" s="7" t="s">
        <v>1683</v>
      </c>
      <c r="C23" s="6" t="s">
        <v>1684</v>
      </c>
    </row>
    <row r="24" spans="2:3" ht="18" x14ac:dyDescent="0.25">
      <c r="B24" s="7" t="s">
        <v>1685</v>
      </c>
      <c r="C24" s="6" t="s">
        <v>1686</v>
      </c>
    </row>
    <row r="25" spans="2:3" s="71" customFormat="1" ht="18" x14ac:dyDescent="0.25">
      <c r="B25" s="7" t="s">
        <v>1687</v>
      </c>
      <c r="C25" s="6" t="s">
        <v>1688</v>
      </c>
    </row>
    <row r="26" spans="2:3" ht="18" x14ac:dyDescent="0.25">
      <c r="B26" s="7" t="s">
        <v>1689</v>
      </c>
      <c r="C26" s="6" t="s">
        <v>1690</v>
      </c>
    </row>
    <row r="27" spans="2:3" ht="18" x14ac:dyDescent="0.25">
      <c r="B27" s="7" t="s">
        <v>1691</v>
      </c>
      <c r="C27" s="6" t="s">
        <v>1692</v>
      </c>
    </row>
    <row r="28" spans="2:3" ht="18" x14ac:dyDescent="0.25">
      <c r="B28" s="7" t="s">
        <v>1693</v>
      </c>
      <c r="C28" s="6" t="s">
        <v>1694</v>
      </c>
    </row>
    <row r="29" spans="2:3" ht="18" x14ac:dyDescent="0.25">
      <c r="B29" s="7" t="s">
        <v>1695</v>
      </c>
      <c r="C29" s="6" t="s">
        <v>1696</v>
      </c>
    </row>
    <row r="30" spans="2:3" ht="18" x14ac:dyDescent="0.25">
      <c r="B30" s="7" t="s">
        <v>1697</v>
      </c>
      <c r="C30" s="6" t="s">
        <v>1698</v>
      </c>
    </row>
    <row r="31" spans="2:3" ht="18" x14ac:dyDescent="0.25">
      <c r="B31" s="7" t="s">
        <v>1699</v>
      </c>
      <c r="C31" s="6" t="s">
        <v>1700</v>
      </c>
    </row>
  </sheetData>
  <phoneticPr fontId="15" type="noConversion"/>
  <printOptions gridLinesSet="0"/>
  <pageMargins left="0.59055118110236227" right="0" top="0.78740157480314965" bottom="0" header="0.31496062992125984" footer="0.31496062992125984"/>
  <pageSetup paperSize="9" scale="80" orientation="portrait" horizontalDpi="4294967292" verticalDpi="4294967292" r:id="rId1"/>
  <headerFooter>
    <oddFooter>&amp;L&amp;8&amp;"Arial"&amp;D, &amp;T&amp;R&amp;8&amp;"Arial"Seite &amp;P</oddFooter>
  </headerFooter>
  <customProperties>
    <customPr name="EZPropertyRefreshTime"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LongProperties xmlns="http://schemas.microsoft.com/office/2006/metadata/longProperties"/>
</file>

<file path=customXml/itemProps1.xml><?xml version="1.0" encoding="utf-8"?>
<ds:datastoreItem xmlns:ds="http://schemas.openxmlformats.org/officeDocument/2006/customXml" ds:itemID="{C137ACA4-03F9-4639-B02B-A512DD2F6A95}">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35</vt:i4>
      </vt:variant>
      <vt:variant>
        <vt:lpstr>Plages nommées</vt:lpstr>
      </vt:variant>
      <vt:variant>
        <vt:i4>20</vt:i4>
      </vt:variant>
    </vt:vector>
  </HeadingPairs>
  <TitlesOfParts>
    <vt:vector size="55" baseType="lpstr">
      <vt:lpstr>Lieferschein</vt:lpstr>
      <vt:lpstr>ZR001_101a.MELD CHF</vt:lpstr>
      <vt:lpstr>ZR001_101c.MELD</vt:lpstr>
      <vt:lpstr>ZR001_101d.MELD</vt:lpstr>
      <vt:lpstr>ZR001_101e.MELD</vt:lpstr>
      <vt:lpstr>ZR001_101f.MELD</vt:lpstr>
      <vt:lpstr>ZR001_101g.MELD</vt:lpstr>
      <vt:lpstr>ZR001_101h.MELD</vt:lpstr>
      <vt:lpstr>ZR001_101i.MELD</vt:lpstr>
      <vt:lpstr>ZR001_101b.MELD ARS</vt:lpstr>
      <vt:lpstr>ZR001_101c.MELD AUD</vt:lpstr>
      <vt:lpstr>ZR001_101d.MELD BRL</vt:lpstr>
      <vt:lpstr>ZR001_101e.MELD CAD</vt:lpstr>
      <vt:lpstr>ZR001_101f.MELD CNY</vt:lpstr>
      <vt:lpstr>ZR001_101g.MELD EUR</vt:lpstr>
      <vt:lpstr>ZR001_101h.MELD GBP</vt:lpstr>
      <vt:lpstr>ZR001_101i.MELD HKD</vt:lpstr>
      <vt:lpstr>ZR001_101j.MELD IDR</vt:lpstr>
      <vt:lpstr>ZR001_101k.MELD INR</vt:lpstr>
      <vt:lpstr>ZR001_101l.MELD JPY</vt:lpstr>
      <vt:lpstr>ZR001_101m.MELD KRW</vt:lpstr>
      <vt:lpstr>ZR001_101n.MELD MXN</vt:lpstr>
      <vt:lpstr>ZR001_101o.MELD RUB</vt:lpstr>
      <vt:lpstr>ZR001_101p.MELD SAR</vt:lpstr>
      <vt:lpstr>ZR001_101q.MELD SEK</vt:lpstr>
      <vt:lpstr>ZR001_101r.MELD SGD</vt:lpstr>
      <vt:lpstr>ZR001_101s.MELD TRY</vt:lpstr>
      <vt:lpstr>ZR001_101t.MELD USD</vt:lpstr>
      <vt:lpstr>ZR001_101u.MELD ZAR</vt:lpstr>
      <vt:lpstr>ZR001_101v.MELD ETC</vt:lpstr>
      <vt:lpstr>ZR002_102.MELD</vt:lpstr>
      <vt:lpstr>ZR002A_102A.MELD</vt:lpstr>
      <vt:lpstr>ZR003_103.MELD</vt:lpstr>
      <vt:lpstr>ZR004_104.MELD</vt:lpstr>
      <vt:lpstr>ISOCODE</vt:lpstr>
      <vt:lpstr>Codetable</vt:lpstr>
      <vt:lpstr>ISOCODE!Impression_des_titres</vt:lpstr>
      <vt:lpstr>ZR001_101c.MELD!Impression_des_titres</vt:lpstr>
      <vt:lpstr>ZR001_101d.MELD!Impression_des_titres</vt:lpstr>
      <vt:lpstr>ZR001_101e.MELD!Impression_des_titres</vt:lpstr>
      <vt:lpstr>ZR001_101f.MELD!Impression_des_titres</vt:lpstr>
      <vt:lpstr>ZR001_101g.MELD!Impression_des_titres</vt:lpstr>
      <vt:lpstr>ZR001_101h.MELD!Impression_des_titres</vt:lpstr>
      <vt:lpstr>ZR001_101i.MELD!Impression_des_titres</vt:lpstr>
      <vt:lpstr>ISOCODE!Zone_d_impression</vt:lpstr>
      <vt:lpstr>Lieferschein!Zone_d_impression</vt:lpstr>
      <vt:lpstr>ZR001_101c.MELD!Zone_d_impression</vt:lpstr>
      <vt:lpstr>ZR001_101d.MELD!Zone_d_impression</vt:lpstr>
      <vt:lpstr>ZR001_101e.MELD!Zone_d_impression</vt:lpstr>
      <vt:lpstr>ZR001_101f.MELD!Zone_d_impression</vt:lpstr>
      <vt:lpstr>ZR001_101g.MELD!Zone_d_impression</vt:lpstr>
      <vt:lpstr>ZR001_101h.MELD!Zone_d_impression</vt:lpstr>
      <vt:lpstr>ZR001_101i.MELD!Zone_d_impression</vt:lpstr>
      <vt:lpstr>ZR003_103.MELD!Zone_d_impression</vt:lpstr>
      <vt:lpstr>ZR004_104.MELD!Zone_d_impression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2017-11-03T05:59:00Z</dcterms:created>
  <dcterms:modified xsi:type="dcterms:W3CDTF">2017-11-03T05:59:21Z</dcterms:modified>
  <cp:category/>
</cp:coreProperties>
</file>